
<file path=[Content_Types].xml><?xml version="1.0" encoding="utf-8"?>
<Types xmlns="http://schemas.openxmlformats.org/package/2006/content-types">
  <Default Extension="bin" ContentType="image/png"/>
  <Default Extension="psmdcp" ContentType="application/vnd.openxmlformats-package.core-properties+xml"/>
  <Default Extension="rels" ContentType="application/vnd.openxmlformats-package.relationships+xml"/>
  <Default Extension="xml" ContentType="application/vnd.openxmlformats-officedocument.extended-properti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media/image4.bin" ContentType="image/jpg"/>
  <Override PartName="/xl/media/image5.bin" ContentType="image/jpg"/>
  <Override PartName="/xl/media/image6.bin" ContentType="image/jpg"/>
  <Override PartName="/xl/media/image7.bin" ContentType="image/jpg"/>
  <Override PartName="/xl/media/image8.bin" ContentType="image/jpg"/>
  <Override PartName="/xl/media/image9.bin" ContentType="image/jpg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customXml/item1.xml" ContentType="application/xml"/>
  <Override PartName="/customXml/itemProps1.xml" ContentType="application/vnd.openxmlformats-officedocument.customXmlProperties+xml"/>
  <Override PartName="/customXml/item2.xml" ContentType="application/xml"/>
  <Override PartName="/customXml/itemProps2.xml" ContentType="application/vnd.openxmlformats-officedocument.customXmlProperties+xml"/>
  <Override PartName="/customXml/item3.xml" ContentType="application/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b955ab5c9b2e4a70" Type="http://schemas.openxmlformats.org/officeDocument/2006/relationships/officeDocument" Target="/xl/workbook.xml"/><Relationship Id="rId123" Type="http://schemas.openxmlformats.org/officeDocument/2006/relationships/custom-properties" Target="docProps/custom.xml"/><Relationship Id="R2656c69b9e3b436f" Type="http://schemas.openxmlformats.org/package/2006/relationships/metadata/core-properties" Target="/package/services/metadata/core-properties/435ebe180fdf4319a0a1bceb481adf1d.psmdcp"/><Relationship Id="rId122" Type="http://schemas.openxmlformats.org/officeDocument/2006/relationships/extended-properties" Target="/docProps/app.xml"/></Relationships>
</file>

<file path=xl/workbook.xml><?xml version="1.0" encoding="utf-8"?>
<x:workbook xmlns:x15ac="http://schemas.microsoft.com/office/spreadsheetml/2010/11/ac" xmlns:r="http://schemas.openxmlformats.org/officeDocument/2006/relationships" xmlns:mc="http://schemas.openxmlformats.org/markup-compatibility/2006" xmlns:x15="http://schemas.microsoft.com/office/spreadsheetml/2010/11/main" xmlns:xr2="http://schemas.microsoft.com/office/spreadsheetml/2015/revision2" xmlns:x="http://schemas.openxmlformats.org/spreadsheetml/2006/main" mc:Ignorable="x15 xr2">
  <x:fileVersion appName="xl" lastEdited="7" lowestEdited="7" rupBuild="18229"/>
  <x:workbookPr defaultThemeVersion="166925"/>
  <mc:AlternateContent xmlns:mc="http://schemas.openxmlformats.org/markup-compatibility/2006">
    <mc:Choice Requires="x15">
      <x15ac:absPath xmlns:x15ac="http://schemas.microsoft.com/office/spreadsheetml/2010/11/ac" url="U:\1. Projets en cours\2024-08. CNAC SS4\1. CONCEPTION\2. Production\3. DCE\3. Pièces écrites\2. DPGF\"/>
    </mc:Choice>
  </mc:AlternateContent>
  <x:bookViews>
    <x:workbookView xWindow="0" yWindow="0" windowWidth="25200" windowHeight="11610" xr2:uid="{00000000-000D-0000-FFFF-FFFF00000000}"/>
  </x:bookViews>
  <x:sheets>
    <x:sheet name="Lot N°06 Page de garde" sheetId="1" r:id="rId1"/>
    <x:sheet name="Lot N°06 CFO - SSI" sheetId="2" r:id="rId2"/>
  </x:sheets>
  <x:definedNames>
    <x:definedName name="_xlnm.Print_Titles" localSheetId="1">'Lot N°06 CFO - SSI'!$1:$2</x:definedName>
    <x:definedName name="_xlnm.Print_Area" localSheetId="1">'Lot N°06 CFO - SSI'!$A$1:$F$124</x:definedName>
  </x:definedNames>
  <x:calcPr calcId="152511"/>
  <x:extLst>
    <x:ext xmlns:x15="http://schemas.microsoft.com/office/spreadsheetml/2010/11/main" uri="{140A7094-0E35-4892-8432-C4D2E57EDEB5}">
      <x15:workbookPr chartTrackingRefBase="1"/>
    </x:ext>
  </x:extLst>
</x:workbook>
</file>

<file path=xl/calcChain.xml><?xml version="1.0" encoding="utf-8"?>
<x:calcChain xmlns:x="http://schemas.openxmlformats.org/spreadsheetml/2006/main">
  <x:c r="F6" i="2"/>
  <x:c r="F7" i="2"/>
  <x:c r="F8" i="2"/>
  <x:c r="F10" i="2"/>
  <x:c r="F13" i="2"/>
  <x:c r="F14" i="2"/>
  <x:c r="F15" i="2"/>
  <x:c r="F17" i="2"/>
  <x:c r="F20" i="2"/>
  <x:c r="F21" i="2"/>
  <x:c r="F23" i="2"/>
  <x:c r="F26" i="2"/>
  <x:c r="F28" i="2"/>
  <x:c r="F31" i="2"/>
  <x:c r="F32" i="2"/>
  <x:c r="F33" i="2"/>
  <x:c r="F34" i="2"/>
  <x:c r="F35" i="2"/>
  <x:c r="F37" i="2"/>
  <x:c r="F41" i="2"/>
  <x:c r="F42" i="2"/>
  <x:c r="F43" i="2"/>
  <x:c r="F44" i="2"/>
  <x:c r="F45" i="2"/>
  <x:c r="F46" i="2"/>
  <x:c r="F48" i="2"/>
  <x:c r="F49" i="2"/>
  <x:c r="F50" i="2"/>
  <x:c r="F52" i="2"/>
  <x:c r="F54" i="2"/>
  <x:c r="F58" i="2"/>
  <x:c r="F59" i="2"/>
  <x:c r="F61" i="2"/>
  <x:c r="F62" i="2"/>
  <x:c r="F64" i="2"/>
  <x:c r="F69" i="2"/>
  <x:c r="F70" i="2"/>
  <x:c r="F71" i="2"/>
  <x:c r="F73" i="2"/>
  <x:c r="F77" i="2"/>
  <x:c r="F78" i="2"/>
  <x:c r="F80" i="2"/>
  <x:c r="F82" i="2"/>
  <x:c r="F84" i="2"/>
  <x:c r="F87" i="2"/>
  <x:c r="F89" i="2"/>
  <x:c r="F93" i="2"/>
  <x:c r="F94" i="2"/>
  <x:c r="F95" i="2"/>
  <x:c r="F97" i="2"/>
  <x:c r="F100" i="2"/>
  <x:c r="F101" i="2"/>
  <x:c r="F103" i="2"/>
  <x:c r="F106" i="2"/>
  <x:c r="F107" i="2"/>
  <x:c r="F108" i="2"/>
  <x:c r="F109" i="2"/>
  <x:c r="F111" i="2"/>
  <x:c r="F115" i="2"/>
  <x:c r="F117" i="2"/>
  <x:c r="F121" i="2"/>
  <x:c r="F122" i="2"/>
  <x:c r="F123" i="2"/>
  <x:c r="B122" i="2"/>
</x:calcChain>
</file>

<file path=xl/sharedStrings.xml><?xml version="1.0" encoding="utf-8"?>
<x:sst xmlns:x="http://schemas.openxmlformats.org/spreadsheetml/2006/main" count="344" uniqueCount="344">
  <x:si>
    <x:t>U</x:t>
  </x:si>
  <x:si>
    <x:t>Quantité</x:t>
  </x:si>
  <x:si>
    <x:t>Prix en €</x:t>
  </x:si>
  <x:si>
    <x:t>Total en €</x:t>
  </x:si>
  <x:si>
    <x:t>400 - CFO</x:t>
  </x:si>
  <x:si>
    <x:t>CH2</x:t>
  </x:si>
  <x:si>
    <x:t>1</x:t>
  </x:si>
  <x:si>
    <x:t>INDIVIS</x:t>
  </x:si>
  <x:si>
    <x:t>CH3</x:t>
  </x:si>
  <x:si>
    <x:t xml:space="preserve">1.1 </x:t>
  </x:si>
  <x:si>
    <x:t>Études et Dossier des Ouvrages Exécutés (DOE)</x:t>
  </x:si>
  <x:si>
    <x:t>Ens</x:t>
  </x:si>
  <x:si>
    <x:t>ART</x:t>
  </x:si>
  <x:si>
    <x:t>000-B628</x:t>
  </x:si>
  <x:si>
    <x:t xml:space="preserve">1.2 </x:t>
  </x:si>
  <x:si>
    <x:t>Enlèvement des déchets et recyclage</x:t>
  </x:si>
  <x:si>
    <x:t>Ens</x:t>
  </x:si>
  <x:si>
    <x:t>ART</x:t>
  </x:si>
  <x:si>
    <x:t>000-B629</x:t>
  </x:si>
  <x:si>
    <x:t xml:space="preserve">1.3 </x:t>
  </x:si>
  <x:si>
    <x:t>Mise en service et essais</x:t>
  </x:si>
  <x:si>
    <x:t>Ens</x:t>
  </x:si>
  <x:si>
    <x:t>ART</x:t>
  </x:si>
  <x:si>
    <x:t>000-B630</x:t>
  </x:si>
  <x:si>
    <x:t>Total INDIVIS</x:t>
  </x:si>
  <x:si>
    <x:t>STOT</x:t>
  </x:si>
  <x:si>
    <x:t>2</x:t>
  </x:si>
  <x:si>
    <x:t>INSTALLATIONS ELECTRIQUES</x:t>
  </x:si>
  <x:si>
    <x:t>CH3</x:t>
  </x:si>
  <x:si>
    <x:t xml:space="preserve">2.1 </x:t>
  </x:si>
  <x:si>
    <x:t>Coffrets de chantier électriques</x:t>
  </x:si>
  <x:si>
    <x:t>u</x:t>
  </x:si>
  <x:si>
    <x:t>ART</x:t>
  </x:si>
  <x:si>
    <x:t>000-A609</x:t>
  </x:si>
  <x:si>
    <x:t xml:space="preserve">2.2 </x:t>
  </x:si>
  <x:si>
    <x:t>Éclairage de chantier par rubans LED ou réglette LED</x:t>
  </x:si>
  <x:si>
    <x:t>Ens</x:t>
  </x:si>
  <x:si>
    <x:t>ART</x:t>
  </x:si>
  <x:si>
    <x:t>000-A608</x:t>
  </x:si>
  <x:si>
    <x:t xml:space="preserve">2.3 </x:t>
  </x:si>
  <x:si>
    <x:t>Reprise alimentation existante</x:t>
  </x:si>
  <x:si>
    <x:t>Ens</x:t>
  </x:si>
  <x:si>
    <x:t>ART</x:t>
  </x:si>
  <x:si>
    <x:t>000-B588</x:t>
  </x:si>
  <x:si>
    <x:t>Total INSTALLATIONS ELECTRIQUES</x:t>
  </x:si>
  <x:si>
    <x:t>STOT</x:t>
  </x:si>
  <x:si>
    <x:t>3</x:t>
  </x:si>
  <x:si>
    <x:t>TRAVAUX PREPARATOIRES</x:t>
  </x:si>
  <x:si>
    <x:t>CH3</x:t>
  </x:si>
  <x:si>
    <x:t xml:space="preserve">3.1 </x:t>
  </x:si>
  <x:si>
    <x:t>Consignation des installations CFO (Courants Forts)</x:t>
  </x:si>
  <x:si>
    <x:t>Ens</x:t>
  </x:si>
  <x:si>
    <x:t>ART</x:t>
  </x:si>
  <x:si>
    <x:t>000-B530</x:t>
  </x:si>
  <x:si>
    <x:t xml:space="preserve">3.2 </x:t>
  </x:si>
  <x:si>
    <x:t>Curage des équipements CFO (Courants Forts)</x:t>
  </x:si>
  <x:si>
    <x:t>ART</x:t>
  </x:si>
  <x:si>
    <x:t>000-B526</x:t>
  </x:si>
  <x:si>
    <x:t>Total TRAVAUX PREPARATOIRES</x:t>
  </x:si>
  <x:si>
    <x:t>STOT</x:t>
  </x:si>
  <x:si>
    <x:t>4</x:t>
  </x:si>
  <x:si>
    <x:t>TABLEAU DIVISIONNAIRE A NEUF</x:t>
  </x:si>
  <x:si>
    <x:t>CH3</x:t>
  </x:si>
  <x:si>
    <x:t xml:space="preserve">4.1 </x:t>
  </x:si>
  <x:si>
    <x:t>Fourniture, pose et raccordement d'un TD</x:t>
  </x:si>
  <x:si>
    <x:t>Ens</x:t>
  </x:si>
  <x:si>
    <x:t>ART</x:t>
  </x:si>
  <x:si>
    <x:t>000-B589</x:t>
  </x:si>
  <x:si>
    <x:t>Total TABLEAU DIVISIONNAIRE A NEUF</x:t>
  </x:si>
  <x:si>
    <x:t>STOT</x:t>
  </x:si>
  <x:si>
    <x:t>5</x:t>
  </x:si>
  <x:si>
    <x:t>ALIMENTATION</x:t>
  </x:si>
  <x:si>
    <x:t>CH3</x:t>
  </x:si>
  <x:si>
    <x:t xml:space="preserve">5.1 </x:t>
  </x:si>
  <x:si>
    <x:t>Ascenseur de charge</x:t>
  </x:si>
  <x:si>
    <x:t>ml</x:t>
  </x:si>
  <x:si>
    <x:t>ART</x:t>
  </x:si>
  <x:si>
    <x:t>000-B590</x:t>
  </x:si>
  <x:si>
    <x:t xml:space="preserve">5.2 </x:t>
  </x:si>
  <x:si>
    <x:t>Climatisation</x:t>
  </x:si>
  <x:si>
    <x:t>ml</x:t>
  </x:si>
  <x:si>
    <x:t>ART</x:t>
  </x:si>
  <x:si>
    <x:t>000-B591</x:t>
  </x:si>
  <x:si>
    <x:t xml:space="preserve">5.3 </x:t>
  </x:si>
  <x:si>
    <x:t>CTA</x:t>
  </x:si>
  <x:si>
    <x:t>ml</x:t>
  </x:si>
  <x:si>
    <x:t>ART</x:t>
  </x:si>
  <x:si>
    <x:t>000-B592</x:t>
  </x:si>
  <x:si>
    <x:t xml:space="preserve">5.4 </x:t>
  </x:si>
  <x:si>
    <x:t>Baie VDI</x:t>
  </x:si>
  <x:si>
    <x:t>ml</x:t>
  </x:si>
  <x:si>
    <x:t>ART</x:t>
  </x:si>
  <x:si>
    <x:t>000-B593</x:t>
  </x:si>
  <x:si>
    <x:t xml:space="preserve">5.5 </x:t>
  </x:si>
  <x:si>
    <x:t>Monte charge</x:t>
  </x:si>
  <x:si>
    <x:t>ml</x:t>
  </x:si>
  <x:si>
    <x:t>ART</x:t>
  </x:si>
  <x:si>
    <x:t>000-B594</x:t>
  </x:si>
  <x:si>
    <x:t>Total ALIMENTATION</x:t>
  </x:si>
  <x:si>
    <x:t>STOT</x:t>
  </x:si>
  <x:si>
    <x:t>6</x:t>
  </x:si>
  <x:si>
    <x:t>ECLAIRAGE</x:t>
  </x:si>
  <x:si>
    <x:t>CH3</x:t>
  </x:si>
  <x:si>
    <x:t>6.1</x:t>
  </x:si>
  <x:si>
    <x:t>EQUIPEMENTS</x:t>
  </x:si>
  <x:si>
    <x:t>CH4</x:t>
  </x:si>
  <x:si>
    <x:t xml:space="preserve">6.1.1 </x:t>
  </x:si>
  <x:si>
    <x:t>Luminaires Type 1</x:t>
  </x:si>
  <x:si>
    <x:t>u</x:t>
  </x:si>
  <x:si>
    <x:t>ART</x:t>
  </x:si>
  <x:si>
    <x:t>000-B568</x:t>
  </x:si>
  <x:si>
    <x:t xml:space="preserve">6.1.2 </x:t>
  </x:si>
  <x:si>
    <x:t>Luminaires Type 2</x:t>
  </x:si>
  <x:si>
    <x:t>u</x:t>
  </x:si>
  <x:si>
    <x:t>ART</x:t>
  </x:si>
  <x:si>
    <x:t>000-B595</x:t>
  </x:si>
  <x:si>
    <x:t xml:space="preserve">6.1.3 </x:t>
  </x:si>
  <x:si>
    <x:t>Luminaires Type 3</x:t>
  </x:si>
  <x:si>
    <x:t>u</x:t>
  </x:si>
  <x:si>
    <x:t>ART</x:t>
  </x:si>
  <x:si>
    <x:t>000-B596</x:t>
  </x:si>
  <x:si>
    <x:t xml:space="preserve">6.1.4 </x:t>
  </x:si>
  <x:si>
    <x:t>Luminaires Type 4</x:t>
  </x:si>
  <x:si>
    <x:t>u</x:t>
  </x:si>
  <x:si>
    <x:t>ART</x:t>
  </x:si>
  <x:si>
    <x:t>000-B597</x:t>
  </x:si>
  <x:si>
    <x:t xml:space="preserve">6.1.5 </x:t>
  </x:si>
  <x:si>
    <x:t>Luminaires Type 5</x:t>
  </x:si>
  <x:si>
    <x:t>u</x:t>
  </x:si>
  <x:si>
    <x:t>ART</x:t>
  </x:si>
  <x:si>
    <x:t>000-B598</x:t>
  </x:si>
  <x:si>
    <x:t xml:space="preserve">6.1.6 </x:t>
  </x:si>
  <x:si>
    <x:t>Luminaires Type 6</x:t>
  </x:si>
  <x:si>
    <x:t>u</x:t>
  </x:si>
  <x:si>
    <x:t>ART</x:t>
  </x:si>
  <x:si>
    <x:t>000-B599</x:t>
  </x:si>
  <x:si>
    <x:t>6.2</x:t>
  </x:si>
  <x:si>
    <x:t>COMMANDE D'ECLAIRAGE</x:t>
  </x:si>
  <x:si>
    <x:t>CH4</x:t>
  </x:si>
  <x:si>
    <x:t xml:space="preserve">6.2.1 </x:t>
  </x:si>
  <x:si>
    <x:t>Détecteur de présence</x:t>
  </x:si>
  <x:si>
    <x:t>u</x:t>
  </x:si>
  <x:si>
    <x:t>ART</x:t>
  </x:si>
  <x:si>
    <x:t>000-B606</x:t>
  </x:si>
  <x:si>
    <x:t xml:space="preserve">6.2.2 </x:t>
  </x:si>
  <x:si>
    <x:t>Interrupteur va-et-vient</x:t>
  </x:si>
  <x:si>
    <x:t>u</x:t>
  </x:si>
  <x:si>
    <x:t>ART</x:t>
  </x:si>
  <x:si>
    <x:t>000-B608</x:t>
  </x:si>
  <x:si>
    <x:t xml:space="preserve">6.2.3 </x:t>
  </x:si>
  <x:si>
    <x:t>Interrupteur simple allumage</x:t>
  </x:si>
  <x:si>
    <x:t>u</x:t>
  </x:si>
  <x:si>
    <x:t>ART</x:t>
  </x:si>
  <x:si>
    <x:t>000-B607</x:t>
  </x:si>
  <x:si>
    <x:t>6.3</x:t>
  </x:si>
  <x:si>
    <x:t>RACCORDEMENT</x:t>
  </x:si>
  <x:si>
    <x:t>CH4</x:t>
  </x:si>
  <x:si>
    <x:t xml:space="preserve">6.3.1 </x:t>
  </x:si>
  <x:si>
    <x:t>Boîte de raccordement</x:t>
  </x:si>
  <x:si>
    <x:t>Ens</x:t>
  </x:si>
  <x:si>
    <x:t>ART</x:t>
  </x:si>
  <x:si>
    <x:t>000-B609</x:t>
  </x:si>
  <x:si>
    <x:t>Total ECLAIRAGE</x:t>
  </x:si>
  <x:si>
    <x:t>STOT</x:t>
  </x:si>
  <x:si>
    <x:t>7</x:t>
  </x:si>
  <x:si>
    <x:t>ECLAIRAGE DE SECURITE</x:t>
  </x:si>
  <x:si>
    <x:t>CH3</x:t>
  </x:si>
  <x:si>
    <x:t>7.1</x:t>
  </x:si>
  <x:si>
    <x:t>EQUIPEMENTS</x:t>
  </x:si>
  <x:si>
    <x:t>CH4</x:t>
  </x:si>
  <x:si>
    <x:t xml:space="preserve">7.1.1 </x:t>
  </x:si>
  <x:si>
    <x:t>Blocs autonomes d’éclairage de sécurité muraux</x:t>
  </x:si>
  <x:si>
    <x:t>u</x:t>
  </x:si>
  <x:si>
    <x:t>ART</x:t>
  </x:si>
  <x:si>
    <x:t>000-B569</x:t>
  </x:si>
  <x:si>
    <x:t xml:space="preserve">7.1.2 </x:t>
  </x:si>
  <x:si>
    <x:t>Blocs autonomes d’éclairage de sécurité sur filins et plafonds</x:t>
  </x:si>
  <x:si>
    <x:t>u</x:t>
  </x:si>
  <x:si>
    <x:t>ART</x:t>
  </x:si>
  <x:si>
    <x:t>000-B603</x:t>
  </x:si>
  <x:si>
    <x:t>7.2</x:t>
  </x:si>
  <x:si>
    <x:t>RACCORDEMENT</x:t>
  </x:si>
  <x:si>
    <x:t>CH4</x:t>
  </x:si>
  <x:si>
    <x:t xml:space="preserve">7.2.1 </x:t>
  </x:si>
  <x:si>
    <x:t>Télécommande pour BAES (alimentation non centralisée)</x:t>
  </x:si>
  <x:si>
    <x:t>Ens</x:t>
  </x:si>
  <x:si>
    <x:t>ART</x:t>
  </x:si>
  <x:si>
    <x:t>000-B604</x:t>
  </x:si>
  <x:si>
    <x:t xml:space="preserve">7.2.2 </x:t>
  </x:si>
  <x:si>
    <x:t>Boîte de raccordement BAES</x:t>
  </x:si>
  <x:si>
    <x:t>u</x:t>
  </x:si>
  <x:si>
    <x:t>ART</x:t>
  </x:si>
  <x:si>
    <x:t>000-B602</x:t>
  </x:si>
  <x:si>
    <x:t>Total ECLAIRAGE DE SECURITE</x:t>
  </x:si>
  <x:si>
    <x:t>STOT</x:t>
  </x:si>
  <x:si>
    <x:t>8</x:t>
  </x:si>
  <x:si>
    <x:t>APPAREILLAGE</x:t>
  </x:si>
  <x:si>
    <x:t>CH3</x:t>
  </x:si>
  <x:si>
    <x:t>8.1</x:t>
  </x:si>
  <x:si>
    <x:t>EQUIPEMENTS</x:t>
  </x:si>
  <x:si>
    <x:t>CH4</x:t>
  </x:si>
  <x:si>
    <x:t>8.1.1</x:t>
  </x:si>
  <x:si>
    <x:t>Prise de courant étanche</x:t>
  </x:si>
  <x:si>
    <x:t>CH5</x:t>
  </x:si>
  <x:si>
    <x:t xml:space="preserve">8.1.1.1 </x:t>
  </x:si>
  <x:si>
    <x:t>Bloc simple</x:t>
  </x:si>
  <x:si>
    <x:t>u</x:t>
  </x:si>
  <x:si>
    <x:t>ART</x:t>
  </x:si>
  <x:si>
    <x:t>000-B610</x:t>
  </x:si>
  <x:si>
    <x:t xml:space="preserve">8.1.1.2 </x:t>
  </x:si>
  <x:si>
    <x:t>Bloc double</x:t>
  </x:si>
  <x:si>
    <x:t>u</x:t>
  </x:si>
  <x:si>
    <x:t>ART</x:t>
  </x:si>
  <x:si>
    <x:t>000-B611</x:t>
  </x:si>
  <x:si>
    <x:t xml:space="preserve">8.1.1.3 </x:t>
  </x:si>
  <x:si>
    <x:t>Bloc quadruple</x:t>
  </x:si>
  <x:si>
    <x:t>u</x:t>
  </x:si>
  <x:si>
    <x:t>ART</x:t>
  </x:si>
  <x:si>
    <x:t>000-B613</x:t>
  </x:si>
  <x:si>
    <x:t>Total APPAREILLAGE</x:t>
  </x:si>
  <x:si>
    <x:t>STOT</x:t>
  </x:si>
  <x:si>
    <x:t>9</x:t>
  </x:si>
  <x:si>
    <x:t>CHEMINEMENT</x:t>
  </x:si>
  <x:si>
    <x:t>CH3</x:t>
  </x:si>
  <x:si>
    <x:t>9.1</x:t>
  </x:si>
  <x:si>
    <x:t>Chemins de câbles galvanisés en plafond</x:t>
  </x:si>
  <x:si>
    <x:t>CH4</x:t>
  </x:si>
  <x:si>
    <x:t xml:space="preserve">9.1.1 </x:t>
  </x:si>
  <x:si>
    <x:t>Chemin de câble Cablofil 100 mm</x:t>
  </x:si>
  <x:si>
    <x:t>ml</x:t>
  </x:si>
  <x:si>
    <x:t>ART</x:t>
  </x:si>
  <x:si>
    <x:t>000-B558</x:t>
  </x:si>
  <x:si>
    <x:t xml:space="preserve">9.1.2 </x:t>
  </x:si>
  <x:si>
    <x:t>Chemin de câble Cablofil 200 mm</x:t>
  </x:si>
  <x:si>
    <x:t>ml</x:t>
  </x:si>
  <x:si>
    <x:t>ART</x:t>
  </x:si>
  <x:si>
    <x:t>000-B560</x:t>
  </x:si>
  <x:si>
    <x:t>9.2</x:t>
  </x:si>
  <x:si>
    <x:t>FOURREAUX</x:t>
  </x:si>
  <x:si>
    <x:t>CH4</x:t>
  </x:si>
  <x:si>
    <x:t xml:space="preserve">9.2.1 </x:t>
  </x:si>
  <x:si>
    <x:t>Diamètre 16 mm</x:t>
  </x:si>
  <x:si>
    <x:t>ml</x:t>
  </x:si>
  <x:si>
    <x:t>ART</x:t>
  </x:si>
  <x:si>
    <x:t>000-B619</x:t>
  </x:si>
  <x:si>
    <x:t>9.3</x:t>
  </x:si>
  <x:si>
    <x:t>TUBE IRO</x:t>
  </x:si>
  <x:si>
    <x:t>CH4</x:t>
  </x:si>
  <x:si>
    <x:t xml:space="preserve">9.3.1 </x:t>
  </x:si>
  <x:si>
    <x:t>Cheminement en tube IRO</x:t>
  </x:si>
  <x:si>
    <x:t>ml</x:t>
  </x:si>
  <x:si>
    <x:t>ART</x:t>
  </x:si>
  <x:si>
    <x:t>000-B618</x:t>
  </x:si>
  <x:si>
    <x:t>Total CHEMINEMENT</x:t>
  </x:si>
  <x:si>
    <x:t>STOT</x:t>
  </x:si>
  <x:si>
    <x:t>10</x:t>
  </x:si>
  <x:si>
    <x:t>ASSERVISSEMENT DIVERS</x:t>
  </x:si>
  <x:si>
    <x:t>CH3</x:t>
  </x:si>
  <x:si>
    <x:t xml:space="preserve">10.1 </x:t>
  </x:si>
  <x:si>
    <x:t>Asservissements divers / Reprise d’asservissement SSI</x:t>
  </x:si>
  <x:si>
    <x:t>Ens</x:t>
  </x:si>
  <x:si>
    <x:t>ART</x:t>
  </x:si>
  <x:si>
    <x:t>000-B626</x:t>
  </x:si>
  <x:si>
    <x:t>Total ASSERVISSEMENT DIVERS</x:t>
  </x:si>
  <x:si>
    <x:t>STOT</x:t>
  </x:si>
  <x:si>
    <x:t>420 - SSI
</x:t>
  </x:si>
  <x:si>
    <x:t>CH2</x:t>
  </x:si>
  <x:si>
    <x:t>11</x:t>
  </x:si>
  <x:si>
    <x:t>TRAVAUX PREPARATOIRES</x:t>
  </x:si>
  <x:si>
    <x:t>CH3</x:t>
  </x:si>
  <x:si>
    <x:t xml:space="preserve">11.1 </x:t>
  </x:si>
  <x:si>
    <x:t>Audit de la baie SSI existante</x:t>
  </x:si>
  <x:si>
    <x:t>Ens</x:t>
  </x:si>
  <x:si>
    <x:t>ART</x:t>
  </x:si>
  <x:si>
    <x:t>000-B763</x:t>
  </x:si>
  <x:si>
    <x:t xml:space="preserve">11.2 </x:t>
  </x:si>
  <x:si>
    <x:t>Consignation des installations SSI (Système de Sécurité Incendie)</x:t>
  </x:si>
  <x:si>
    <x:t>Ens</x:t>
  </x:si>
  <x:si>
    <x:t>ART</x:t>
  </x:si>
  <x:si>
    <x:t>000-B755</x:t>
  </x:si>
  <x:si>
    <x:t xml:space="preserve">11.3 </x:t>
  </x:si>
  <x:si>
    <x:t>Curage des équipements SSI (Système de Sécurité Incendie)</x:t>
  </x:si>
  <x:si>
    <x:t>ART</x:t>
  </x:si>
  <x:si>
    <x:t>000-B756</x:t>
  </x:si>
  <x:si>
    <x:t>Total TRAVAUX PREPARATOIRES</x:t>
  </x:si>
  <x:si>
    <x:t>STOT</x:t>
  </x:si>
  <x:si>
    <x:t>12</x:t>
  </x:si>
  <x:si>
    <x:t>INDIVIS</x:t>
  </x:si>
  <x:si>
    <x:t>CH3</x:t>
  </x:si>
  <x:si>
    <x:t xml:space="preserve">12.1 </x:t>
  </x:si>
  <x:si>
    <x:t>Études et Dossier des Ouvrages Exécutés (DOE)</x:t>
  </x:si>
  <x:si>
    <x:t>Ens</x:t>
  </x:si>
  <x:si>
    <x:t>ART</x:t>
  </x:si>
  <x:si>
    <x:t>000-B760</x:t>
  </x:si>
  <x:si>
    <x:t xml:space="preserve">12.2 </x:t>
  </x:si>
  <x:si>
    <x:t>Essais, réception et formation</x:t>
  </x:si>
  <x:si>
    <x:t>Ens</x:t>
  </x:si>
  <x:si>
    <x:t>ART</x:t>
  </x:si>
  <x:si>
    <x:t>000-B761</x:t>
  </x:si>
  <x:si>
    <x:t>Total INDIVIS</x:t>
  </x:si>
  <x:si>
    <x:t>STOT</x:t>
  </x:si>
  <x:si>
    <x:t>13</x:t>
  </x:si>
  <x:si>
    <x:t>EQUIPEMENTS SSI</x:t>
  </x:si>
  <x:si>
    <x:t>CH3</x:t>
  </x:si>
  <x:si>
    <x:t xml:space="preserve">13.1 </x:t>
  </x:si>
  <x:si>
    <x:t>Dispositions générales</x:t>
  </x:si>
  <x:si>
    <x:t>Ens</x:t>
  </x:si>
  <x:si>
    <x:t>ART</x:t>
  </x:si>
  <x:si>
    <x:t>000-B762</x:t>
  </x:si>
  <x:si>
    <x:t xml:space="preserve">13.2 </x:t>
  </x:si>
  <x:si>
    <x:t>Détection automatique</x:t>
  </x:si>
  <x:si>
    <x:t>u</x:t>
  </x:si>
  <x:si>
    <x:t>ART</x:t>
  </x:si>
  <x:si>
    <x:t>000-B757</x:t>
  </x:si>
  <x:si>
    <x:t xml:space="preserve">13.3 </x:t>
  </x:si>
  <x:si>
    <x:t>Déclencheurs manuels (DM)</x:t>
  </x:si>
  <x:si>
    <x:t>u</x:t>
  </x:si>
  <x:si>
    <x:t>ART</x:t>
  </x:si>
  <x:si>
    <x:t>000-B758</x:t>
  </x:si>
  <x:si>
    <x:t xml:space="preserve">13.4 </x:t>
  </x:si>
  <x:si>
    <x:t>Diffuseurs sonores et visuels (DS/V)</x:t>
  </x:si>
  <x:si>
    <x:t>u</x:t>
  </x:si>
  <x:si>
    <x:t>ART</x:t>
  </x:si>
  <x:si>
    <x:t>000-B759</x:t>
  </x:si>
  <x:si>
    <x:t>Total EQUIPEMENTS SSI</x:t>
  </x:si>
  <x:si>
    <x:t>STOT</x:t>
  </x:si>
  <x:si>
    <x:t>14</x:t>
  </x:si>
  <x:si>
    <x:t>CHEMINEMENT</x:t>
  </x:si>
  <x:si>
    <x:t>CH3</x:t>
  </x:si>
  <x:si>
    <x:t>14.1</x:t>
  </x:si>
  <x:si>
    <x:t>Chemins de câbles galvanisés en plafond</x:t>
  </x:si>
  <x:si>
    <x:t>CH4</x:t>
  </x:si>
  <x:si>
    <x:t xml:space="preserve">14.1.1 </x:t>
  </x:si>
  <x:si>
    <x:t>Chemin de câble Cablofil 100 mm</x:t>
  </x:si>
  <x:si>
    <x:t>ml</x:t>
  </x:si>
  <x:si>
    <x:t>ART</x:t>
  </x:si>
  <x:si>
    <x:t>000-B765</x:t>
  </x:si>
  <x:si>
    <x:t>Total CHEMINEMENT</x:t>
  </x:si>
  <x:si>
    <x:t>STOT</x:t>
  </x:si>
  <x:si>
    <x:t>Montant HT du Lot N°06 CFO - SSI</x:t>
  </x:si>
  <x:si>
    <x:t>TOTHT</x:t>
  </x:si>
  <x:si>
    <x:t>TVA</x:t>
  </x:si>
  <x:si>
    <x:t>Montant TTC</x:t>
  </x:si>
  <x:si>
    <x:t>TOTTTC</x:t>
  </x:si>
</x:sst>
</file>

<file path=xl/styles.xml><?xml version="1.0" encoding="utf-8"?>
<x:styleSheet xmlns:mc="http://schemas.openxmlformats.org/markup-compatibility/2006" xmlns:x14ac="http://schemas.microsoft.com/office/spreadsheetml/2009/9/ac" xmlns:x16r2="http://schemas.microsoft.com/office/spreadsheetml/2015/02/main" xmlns:x="http://schemas.openxmlformats.org/spreadsheetml/2006/main" mc:Ignorable="x14ac x16r2">
  <x:numFmts count="4">
    <x:numFmt numFmtId="0" formatCode=""/>
    <x:numFmt numFmtId="1" formatCode="@"/>
    <x:numFmt numFmtId="2" formatCode="#,##0.00;\-#,##0.00;"/>
    <x:numFmt numFmtId="3" formatCode="# ##0;-#,##0;"/>
  </x:numFmts>
  <x:fonts count="23" x14ac:knownFonts="1">
    <x:font>
      <x:sz val="11"/>
      <x:color theme="1"/>
      <x:name val="Calibri"/>
      <x:family val="2"/>
      <x:scheme val="minor"/>
    </x:font>
    <x:font>
      <x:sz val="10"/>
      <x:color rgb="FF000000"/>
      <x:name val="Arial Narrow"/>
      <x:family val="1"/>
    </x:font>
    <x:font>
      <x:sz val="10"/>
      <x:color rgb="FF000000"/>
      <x:name val="Arial"/>
      <x:family val="1"/>
    </x:font>
    <x:font>
      <x:b/>
      <x:sz val="12"/>
      <x:color rgb="FF000000"/>
      <x:name val="Arial"/>
      <x:family val="1"/>
    </x:font>
    <x:font>
      <x:sz val="10"/>
      <x:color rgb="FF000000"/>
      <x:name val="Arial Rounded MT Bold"/>
      <x:family val="1"/>
    </x:font>
    <x:font>
      <x:b/>
      <x:sz val="10"/>
      <x:color rgb="FFFFFFFF"/>
      <x:name val="Arial"/>
      <x:family val="1"/>
    </x:font>
    <x:font>
      <x:sz val="10"/>
      <x:color rgb="FF5B5B5B"/>
      <x:name val="Arial"/>
      <x:family val="1"/>
    </x:font>
    <x:font>
      <x:b/>
      <x:sz val="10"/>
      <x:color rgb="FF000000"/>
      <x:name val="Arial"/>
      <x:family val="1"/>
    </x:font>
    <x:font>
      <x:sz val="9"/>
      <x:color rgb="FF5B5B5B"/>
      <x:name val="Arial"/>
      <x:family val="1"/>
    </x:font>
    <x:font>
      <x:sz val="9"/>
      <x:color rgb="FF000000"/>
      <x:name val="Arial Narrow"/>
      <x:family val="1"/>
    </x:font>
    <x:font>
      <x:b/>
      <x:sz val="9"/>
      <x:color rgb="FF000000"/>
      <x:name val="Arial"/>
      <x:family val="1"/>
    </x:font>
    <x:font>
      <x:sz val="10"/>
      <x:color rgb="FFFF0000"/>
      <x:name val="Arial"/>
      <x:family val="1"/>
    </x:font>
    <x:font>
      <x:b/>
      <x:i/>
      <x:sz val="9"/>
      <x:color rgb="FF848484"/>
      <x:name val="Arial Narrow"/>
      <x:family val="1"/>
    </x:font>
    <x:font>
      <x:sz val="8"/>
      <x:color rgb="FFADADAD"/>
      <x:name val="Arial Narrow"/>
      <x:family val="1"/>
    </x:font>
    <x:font>
      <x:sz val="8"/>
      <x:color rgb="FF000000"/>
      <x:name val="Arial"/>
      <x:family val="1"/>
    </x:font>
    <x:font>
      <x:sz val="9"/>
      <x:color rgb="FF848484"/>
      <x:name val="Arial Narrow"/>
      <x:family val="1"/>
    </x:font>
    <x:font>
      <x:i/>
      <x:sz val="8"/>
      <x:color rgb="FF848484"/>
      <x:name val="Arial Narrow"/>
      <x:family val="1"/>
    </x:font>
    <x:font>
      <x:sz val="8"/>
      <x:color rgb="FF000000"/>
      <x:name val="Arial Narrow"/>
      <x:family val="1"/>
    </x:font>
    <x:font>
      <x:sz val="8"/>
      <x:color rgb="FF5B5B5B"/>
      <x:name val="Arial Narrow"/>
      <x:family val="1"/>
    </x:font>
    <x:font>
      <x:sz val="7"/>
      <x:color rgb="FF000000"/>
      <x:name val="Arial"/>
      <x:family val="1"/>
    </x:font>
    <x:font>
      <x:b/>
      <x:sz val="11"/>
      <x:color theme="1"/>
      <x:name val="Calibri"/>
      <x:family val="1"/>
    </x:font>
    <x:font>
      <x:sz val="11"/>
      <x:color rgb="FFFFFFFF"/>
      <x:name val="Calibri"/>
      <x:family val="1"/>
    </x:font>
    <x:font>
      <x:sz val="11"/>
      <x:color theme="1"/>
      <x:name val="Calibri"/>
      <x:family val="2"/>
      <x:scheme val="minor"/>
    </x:font>
  </x:fonts>
  <x:fills count="5">
    <x:fill>
      <x:patternFill patternType="none"/>
    </x:fill>
    <x:fill>
      <x:patternFill patternType="gray125"/>
    </x:fill>
    <x:fill>
      <x:patternFill patternType="solid">
        <x:fgColor rgb="FFC0C0C0"/>
        <x:bgColor indexed="64"/>
      </x:patternFill>
    </x:fill>
    <x:fill>
      <x:patternFill patternType="solid">
        <x:fgColor rgb="FFB61918"/>
        <x:bgColor indexed="64"/>
      </x:patternFill>
    </x:fill>
    <x:fill>
      <x:patternFill patternType="solid">
        <x:fgColor rgb="FFFFFFFF"/>
      </x:patternFill>
    </x:fill>
  </x:fills>
  <x:borders count="35">
    <x:border>
      <x:left/>
      <x:right/>
      <x:top/>
      <x:bottom/>
      <x:diagonal/>
    </x:border>
    <x:border>
      <x:left/>
      <x:right/>
      <x:top style="thin">
        <x:color rgb="FF000000"/>
      </x:top>
      <x:bottom/>
      <x:diagonal/>
    </x:border>
    <x:border>
      <x:left style="hair">
        <x:color rgb="FF000000"/>
      </x:left>
      <x:right style="hair">
        <x:color rgb="FF000000"/>
      </x:right>
      <x:top/>
      <x:bottom style="thin">
        <x:color rgb="FF000000"/>
      </x:bottom>
      <x:diagonal/>
    </x:border>
    <x:border>
      <x:left style="hair">
        <x:color rgb="FF000000"/>
      </x:left>
      <x:right style="thin">
        <x:color rgb="FF000000"/>
      </x:right>
      <x:top/>
      <x:bottom style="thin">
        <x:color rgb="FF000000"/>
      </x:bottom>
      <x:diagonal/>
    </x:border>
    <x:border>
      <x:left/>
      <x:right style="hair">
        <x:color rgb="FF000000"/>
      </x:right>
      <x:top/>
      <x:bottom style="thin">
        <x:color rgb="FF000000"/>
      </x:bottom>
      <x:diagonal/>
    </x:border>
    <x:border>
      <x:left style="thin">
        <x:color rgb="FF000000"/>
      </x:left>
      <x:right style="none">
        <x:color rgb="FF000000"/>
      </x:right>
      <x:top/>
      <x:bottom style="thin">
        <x:color rgb="FF000000"/>
      </x:bottom>
      <x:diagonal/>
    </x:border>
    <x:border>
      <x:left style="thin">
        <x:color rgb="FF000000"/>
      </x:left>
      <x:right style="none">
        <x:color rgb="FF000000"/>
      </x:right>
      <x:top style="thin">
        <x:color rgb="FFB61918"/>
      </x:top>
      <x:bottom/>
      <x:diagonal/>
    </x:border>
    <x:border>
      <x:left style="hair">
        <x:color rgb="FF000000"/>
      </x:left>
      <x:right style="hair">
        <x:color rgb="FF000000"/>
      </x:right>
      <x:top/>
      <x:bottom/>
      <x:diagonal/>
    </x:border>
    <x:border>
      <x:left style="hair">
        <x:color rgb="FF000000"/>
      </x:left>
      <x:right style="thin">
        <x:color rgb="FF000000"/>
      </x:right>
      <x:top style="thin">
        <x:color rgb="FF000000"/>
      </x:top>
      <x:bottom/>
      <x:diagonal/>
    </x:border>
    <x:border>
      <x:left style="none">
        <x:color rgb="FF000000"/>
      </x:left>
      <x:right style="hair">
        <x:color rgb="FF000000"/>
      </x:right>
      <x:top style="thin">
        <x:color rgb="FFB61918"/>
      </x:top>
      <x:bottom/>
      <x:diagonal/>
    </x:border>
    <x:border>
      <x:left style="hair">
        <x:color rgb="FF000000"/>
      </x:left>
      <x:right style="thin">
        <x:color rgb="FF000000"/>
      </x:right>
      <x:top style="thin">
        <x:color rgb="FF000000"/>
      </x:top>
      <x:bottom style="thin">
        <x:color rgb="FF000000"/>
      </x:bottom>
      <x:diagonal/>
    </x:border>
    <x:border>
      <x:left style="thin">
        <x:color rgb="FF000000"/>
      </x:left>
      <x:right/>
      <x:top/>
      <x:bottom/>
      <x:diagonal/>
    </x:border>
    <x:border>
      <x:left style="none">
        <x:color rgb="FFB61918"/>
      </x:left>
      <x:right style="hair">
        <x:color rgb="FF000000"/>
      </x:right>
      <x:top style="thin">
        <x:color rgb="FFB61918"/>
      </x:top>
      <x:bottom style="thin">
        <x:color rgb="FFB61918"/>
      </x:bottom>
      <x:diagonal/>
    </x:border>
    <x:border>
      <x:left style="thin">
        <x:color rgb="FFB61918"/>
      </x:left>
      <x:right style="none">
        <x:color rgb="FFB61918"/>
      </x:right>
      <x:top style="thin">
        <x:color rgb="FFB61918"/>
      </x:top>
      <x:bottom style="thin">
        <x:color rgb="FFB61918"/>
      </x:bottom>
      <x:diagonal/>
    </x:border>
    <x:border>
      <x:left style="thin">
        <x:color rgb="FF000000"/>
      </x:left>
      <x:right style="none">
        <x:color rgb="FF000000"/>
      </x:right>
      <x:top/>
      <x:bottom style="thin">
        <x:color rgb="FFB61918"/>
      </x:bottom>
      <x:diagonal/>
    </x:border>
    <x:border>
      <x:left style="none">
        <x:color rgb="FF000000"/>
      </x:left>
      <x:right style="hair">
        <x:color rgb="FF000000"/>
      </x:right>
      <x:top/>
      <x:bottom style="thin">
        <x:color rgb="FFB61918"/>
      </x:bottom>
      <x:diagonal/>
    </x:border>
    <x:border>
      <x:left style="hair">
        <x:color rgb="FF000000"/>
      </x:left>
      <x:right style="thin">
        <x:color rgb="FF000000"/>
      </x:right>
      <x:top/>
      <x:bottom/>
      <x:diagonal/>
    </x:border>
    <x:border>
      <x:left style="none">
        <x:color rgb="FFB61918"/>
      </x:left>
      <x:right style="hair">
        <x:color rgb="FFB61918"/>
      </x:right>
      <x:top style="thin">
        <x:color rgb="FFB61918"/>
      </x:top>
      <x:bottom style="thin">
        <x:color rgb="FFB61918"/>
      </x:bottom>
      <x:diagonal/>
    </x:border>
    <x:border>
      <x:left style="thin">
        <x:color rgb="FF000000"/>
      </x:left>
      <x:right style="none">
        <x:color rgb="FF000000"/>
      </x:right>
      <x:top style="thin">
        <x:color rgb="FF000000"/>
      </x:top>
      <x:bottom style="thin">
        <x:color rgb="FFB61918"/>
      </x:bottom>
      <x:diagonal/>
    </x:border>
    <x:border>
      <x:left style="none">
        <x:color rgb="FF000000"/>
      </x:left>
      <x:right style="hair">
        <x:color rgb="FF000000"/>
      </x:right>
      <x:top style="thin">
        <x:color rgb="FF000000"/>
      </x:top>
      <x:bottom style="thin">
        <x:color rgb="FFB61918"/>
      </x:bottom>
      <x:diagonal/>
    </x:border>
    <x:border>
      <x:left style="none">
        <x:color rgb="FF000000"/>
      </x:left>
      <x:right style="hair">
        <x:color rgb="FF000000"/>
      </x:right>
      <x:top style="thin">
        <x:color rgb="FFB61918"/>
      </x:top>
      <x:bottom style="thin">
        <x:color rgb="FF000000"/>
      </x:bottom>
      <x:diagonal/>
    </x:border>
    <x:border>
      <x:left style="thin">
        <x:color rgb="FF000000"/>
      </x:left>
      <x:right style="none">
        <x:color rgb="FF000000"/>
      </x:right>
      <x:top style="thin">
        <x:color rgb="FFB61918"/>
      </x:top>
      <x:bottom style="thin">
        <x:color rgb="FF000000"/>
      </x:bottom>
      <x:diagonal/>
    </x:border>
    <x:border>
      <x:left style="thin">
        <x:color rgb="FF000000"/>
      </x:left>
      <x:right style="none">
        <x:color rgb="FF000000"/>
      </x:right>
      <x:top/>
      <x:bottom/>
      <x:diagonal/>
    </x:border>
    <x:border>
      <x:left style="none">
        <x:color rgb="FF000000"/>
      </x:left>
      <x:right style="hair">
        <x:color rgb="FF000000"/>
      </x:right>
      <x:top/>
      <x:bottom/>
      <x:diagonal/>
    </x:border>
    <x:border>
      <x:left style="thin">
        <x:color rgb="FF000000"/>
      </x:left>
      <x:right style="none">
        <x:color rgb="FF000000"/>
      </x:right>
      <x:top style="thin">
        <x:color rgb="FF000000"/>
      </x:top>
      <x:bottom/>
      <x:diagonal/>
    </x:border>
    <x:border>
      <x:left style="none">
        <x:color rgb="FF000000"/>
      </x:left>
      <x:right style="hair">
        <x:color rgb="FF000000"/>
      </x:right>
      <x:top style="thin">
        <x:color rgb="FF000000"/>
      </x:top>
      <x:bottom/>
      <x:diagonal/>
    </x:border>
    <x:border>
      <x:left style="thin">
        <x:color rgb="FF000000"/>
      </x:left>
      <x:right style="none">
        <x:color rgb="FF000000"/>
      </x:right>
      <x:top style="thin">
        <x:color rgb="FF000000"/>
      </x:top>
      <x:bottom style="thin">
        <x:color rgb="FF000000"/>
      </x:bottom>
      <x:diagonal/>
    </x:border>
    <x:border>
      <x:left style="none">
        <x:color rgb="FF000000"/>
      </x:left>
      <x:right style="hair">
        <x:color rgb="FF000000"/>
      </x:right>
      <x:top style="thin">
        <x:color rgb="FF000000"/>
      </x:top>
      <x:bottom style="thin">
        <x:color rgb="FF000000"/>
      </x:bottom>
      <x:diagonal/>
    </x:border>
    <x:border>
      <x:left style="thin">
        <x:color rgb="FF000000"/>
      </x:left>
      <x:right style="none">
        <x:color rgb="FF000000"/>
      </x:right>
      <x:top style="thin">
        <x:color rgb="FFB61918"/>
      </x:top>
      <x:bottom style="thin">
        <x:color rgb="FFB61918"/>
      </x:bottom>
      <x:diagonal/>
    </x:border>
    <x:border>
      <x:left style="none">
        <x:color rgb="FF000000"/>
      </x:left>
      <x:right style="hair">
        <x:color rgb="FF000000"/>
      </x:right>
      <x:top style="thin">
        <x:color rgb="FFB61918"/>
      </x:top>
      <x:bottom style="thin">
        <x:color rgb="FFB61918"/>
      </x:bottom>
      <x:diagonal/>
    </x:border>
    <x:border>
      <x:left style="hair">
        <x:color rgb="FF000000"/>
      </x:left>
      <x:right style="hair">
        <x:color rgb="FF000000"/>
      </x:right>
      <x:top style="thin">
        <x:color rgb="FF000000"/>
      </x:top>
      <x:bottom/>
      <x:diagonal/>
    </x:border>
    <x:border>
      <x:left/>
      <x:right style="thin">
        <x:color rgb="FF000000"/>
      </x:right>
      <x:top style="thin">
        <x:color rgb="FF000000"/>
      </x:top>
      <x:bottom style="thin">
        <x:color rgb="FF000000"/>
      </x:bottom>
      <x:diagonal/>
    </x:border>
    <x:border>
      <x:left style="thin">
        <x:color rgb="FF000000"/>
      </x:left>
      <x:right style="thin">
        <x:color rgb="FF000000"/>
      </x:right>
      <x:top style="thin">
        <x:color rgb="FF000000"/>
      </x:top>
      <x:bottom style="thin">
        <x:color rgb="FF000000"/>
      </x:bottom>
      <x:diagonal/>
    </x:border>
    <x:border>
      <x:left style="thin">
        <x:color rgb="FF000000"/>
      </x:left>
      <x:right/>
      <x:top style="thin">
        <x:color rgb="FF000000"/>
      </x:top>
      <x:bottom style="thin">
        <x:color rgb="FF000000"/>
      </x:bottom>
      <x:diagonal/>
    </x:border>
    <x:border>
      <x:left/>
      <x:right/>
      <x:top style="thin">
        <x:color rgb="FF000000"/>
      </x:top>
      <x:bottom style="thin">
        <x:color rgb="FF000000"/>
      </x:bottom>
      <x:diagonal/>
    </x:border>
  </x:borders>
  <x:cellStyleXfs count="45">
    <x:xf numFmtId="0" fontId="0" fillId="0" borderId="0" applyFill="0"/>
    <x:xf numFmtId="0" fontId="1" fillId="0" borderId="0" applyFill="0">
      <x:alignment horizontal="left" vertical="top" wrapText="1"/>
    </x:xf>
    <x:xf numFmtId="0" fontId="2" fillId="0" borderId="0" applyFill="0">
      <x:alignment horizontal="left" vertical="top" wrapText="1"/>
    </x:xf>
    <x:xf numFmtId="0" fontId="2" fillId="0" borderId="0" applyFill="0">
      <x:alignment horizontal="left" vertical="top" wrapText="1"/>
    </x:xf>
    <x:xf numFmtId="0" fontId="2" fillId="0" borderId="0" applyFill="0">
      <x:alignment horizontal="left" vertical="top" wrapText="1"/>
    </x:xf>
    <x:xf numFmtId="0" fontId="2" fillId="0" borderId="0" applyFill="0">
      <x:alignment horizontal="left" vertical="top" wrapText="1"/>
    </x:xf>
    <x:xf numFmtId="0" fontId="3" fillId="2" borderId="0" applyFill="1">
      <x:alignment horizontal="left" vertical="top" wrapText="1"/>
    </x:xf>
    <x:xf numFmtId="0" fontId="4" fillId="0" borderId="0" applyFill="0">
      <x:alignment horizontal="left" vertical="top" wrapText="1"/>
    </x:xf>
    <x:xf numFmtId="0" fontId="2" fillId="0" borderId="0" applyFill="0">
      <x:alignment horizontal="left" vertical="top" wrapText="1"/>
    </x:xf>
    <x:xf numFmtId="0" fontId="2" fillId="0" borderId="0" applyFill="0">
      <x:alignment horizontal="left" vertical="top" wrapText="1"/>
    </x:xf>
    <x:xf numFmtId="0" fontId="5" fillId="3" borderId="0" applyFill="1">
      <x:alignment horizontal="left" vertical="top" wrapText="1"/>
    </x:xf>
    <x:xf numFmtId="0" fontId="6" fillId="0" borderId="0" applyFill="0">
      <x:alignment horizontal="left" vertical="top" wrapText="1"/>
    </x:xf>
    <x:xf numFmtId="0" fontId="2" fillId="0" borderId="0" applyFill="0">
      <x:alignment horizontal="left" vertical="top" wrapText="1"/>
    </x:xf>
    <x:xf numFmtId="0" fontId="7" fillId="0" borderId="0" applyFill="0">
      <x:alignment horizontal="left" vertical="top" wrapText="1"/>
    </x:xf>
    <x:xf numFmtId="0" fontId="7" fillId="0" borderId="0" applyFill="0">
      <x:alignment horizontal="left" vertical="top" wrapText="1"/>
    </x:xf>
    <x:xf numFmtId="0" fontId="8" fillId="0" borderId="0" applyFill="0">
      <x:alignment horizontal="left" vertical="top" wrapText="1"/>
    </x:xf>
    <x:xf numFmtId="0" fontId="9" fillId="0" borderId="0" applyFill="0">
      <x:alignment horizontal="left" vertical="top" wrapText="1"/>
    </x:xf>
    <x:xf numFmtId="0" fontId="2" fillId="0" borderId="0" applyFill="0">
      <x:alignment horizontal="left" vertical="top" wrapText="1"/>
    </x:xf>
    <x:xf numFmtId="0" fontId="7" fillId="0" borderId="0" applyFill="0">
      <x:alignment horizontal="left" vertical="top" wrapText="1"/>
    </x:xf>
    <x:xf numFmtId="0" fontId="8" fillId="0" borderId="0" applyFill="0">
      <x:alignment horizontal="left" vertical="top" wrapText="1"/>
    </x:xf>
    <x:xf numFmtId="0" fontId="2" fillId="0" borderId="0" applyFill="0">
      <x:alignment horizontal="left" vertical="top" wrapText="1"/>
    </x:xf>
    <x:xf numFmtId="0" fontId="2" fillId="0" borderId="0" applyFill="0">
      <x:alignment horizontal="left" vertical="top" wrapText="1"/>
    </x:xf>
    <x:xf numFmtId="0" fontId="7" fillId="0" borderId="0" applyFill="0">
      <x:alignment horizontal="left" vertical="top" wrapText="1"/>
    </x:xf>
    <x:xf numFmtId="0" fontId="2" fillId="0" borderId="0" applyFill="0">
      <x:alignment horizontal="left" vertical="top" wrapText="1"/>
    </x:xf>
    <x:xf numFmtId="0" fontId="2" fillId="0" borderId="0" applyFill="0">
      <x:alignment horizontal="left" vertical="top" wrapText="1"/>
    </x:xf>
    <x:xf numFmtId="0" fontId="2" fillId="0" borderId="0" applyFill="0">
      <x:alignment horizontal="left" vertical="top" wrapText="1"/>
    </x:xf>
    <x:xf numFmtId="0" fontId="10" fillId="0" borderId="0" applyFill="0">
      <x:alignment horizontal="left" vertical="top" wrapText="1"/>
    </x:xf>
    <x:xf numFmtId="0" fontId="10" fillId="0" borderId="0" applyFill="0">
      <x:alignment horizontal="left" vertical="top" wrapText="1"/>
    </x:xf>
    <x:xf numFmtId="0" fontId="8" fillId="0" borderId="0" applyFill="0">
      <x:alignment horizontal="left" vertical="top" wrapText="1"/>
    </x:xf>
    <x:xf numFmtId="0" fontId="2" fillId="0" borderId="0" applyFill="0">
      <x:alignment horizontal="left" vertical="top" wrapText="1"/>
    </x:xf>
    <x:xf numFmtId="0" fontId="2" fillId="0" borderId="0" applyFill="0">
      <x:alignment horizontal="left" vertical="top" wrapText="1"/>
    </x:xf>
    <x:xf numFmtId="0" fontId="2" fillId="0" borderId="0" applyFill="0">
      <x:alignment horizontal="left" vertical="top" wrapText="1"/>
    </x:xf>
    <x:xf numFmtId="0" fontId="2" fillId="0" borderId="0" applyFill="0">
      <x:alignment horizontal="left" vertical="top" wrapText="1"/>
    </x:xf>
    <x:xf numFmtId="0" fontId="2" fillId="0" borderId="0" applyFill="0">
      <x:alignment horizontal="left" vertical="top" wrapText="1"/>
    </x:xf>
    <x:xf numFmtId="0" fontId="11" fillId="0" borderId="0" applyFill="0">
      <x:alignment horizontal="left" vertical="top" wrapText="1"/>
    </x:xf>
    <x:xf numFmtId="0" fontId="12" fillId="0" borderId="0" applyFill="0">
      <x:alignment horizontal="left" vertical="top" wrapText="1"/>
    </x:xf>
    <x:xf numFmtId="0" fontId="13" fillId="0" borderId="0" applyFill="0">
      <x:alignment horizontal="left" vertical="top" wrapText="1"/>
    </x:xf>
    <x:xf numFmtId="0" fontId="14" fillId="0" borderId="0" applyFill="0">
      <x:alignment horizontal="left" vertical="top" wrapText="1"/>
    </x:xf>
    <x:xf numFmtId="0" fontId="15" fillId="0" borderId="0" applyFill="0">
      <x:alignment horizontal="left" vertical="top" wrapText="1"/>
    </x:xf>
    <x:xf numFmtId="0" fontId="16" fillId="0" borderId="0" applyFill="0">
      <x:alignment horizontal="left" vertical="top" wrapText="1"/>
    </x:xf>
    <x:xf numFmtId="0" fontId="14" fillId="0" borderId="0" applyFill="0">
      <x:alignment horizontal="left" vertical="top" wrapText="1"/>
    </x:xf>
    <x:xf numFmtId="0" fontId="9" fillId="0" borderId="0" applyFill="0">
      <x:alignment horizontal="left" vertical="top" wrapText="1" indent="1"/>
    </x:xf>
    <x:xf numFmtId="0" fontId="17" fillId="0" borderId="0" applyFill="0">
      <x:alignment horizontal="left" vertical="top" wrapText="1" indent="1"/>
    </x:xf>
    <x:xf numFmtId="0" fontId="18" fillId="0" borderId="0" applyFill="0">
      <x:alignment horizontal="left" vertical="top" wrapText="1" indent="1"/>
    </x:xf>
    <x:xf numFmtId="0" fontId="19" fillId="0" borderId="0" applyFill="0">
      <x:alignment horizontal="left" vertical="top" wrapText="1"/>
    </x:xf>
  </x:cellStyleXfs>
  <x:cellXfs count="57">
    <x:xf numFmtId="0" fontId="0" fillId="0" borderId="0" xfId="0" applyNumberFormat="0" applyProtection="1">
      <x:protection locked="1"/>
    </x:xf>
    <x:xf numFmtId="0" fontId="0" fillId="0" borderId="33" xfId="0" applyNumberFormat="0" applyFill="0" applyBorder="1" applyProtection="1">
      <x:alignment horizontal="left" vertical="top" wrapText="1"/>
      <x:protection locked="1"/>
    </x:xf>
    <x:xf numFmtId="0" fontId="0" fillId="0" borderId="34" xfId="0" applyNumberFormat="0" applyFill="0" applyBorder="1" applyProtection="1">
      <x:alignment horizontal="left" vertical="top" wrapText="1"/>
      <x:protection locked="1"/>
    </x:xf>
    <x:xf numFmtId="0" fontId="0" fillId="0" borderId="31" xfId="0" applyNumberFormat="0" applyFill="0" applyBorder="1" applyProtection="1">
      <x:alignment horizontal="left" vertical="top" wrapText="1"/>
      <x:protection locked="1"/>
    </x:xf>
    <x:xf numFmtId="0" fontId="0" fillId="0" borderId="31" xfId="0" applyNumberFormat="0" applyFill="0" applyBorder="1" applyProtection="1">
      <x:alignment horizontal="center" vertical="top" wrapText="1"/>
      <x:protection locked="1"/>
    </x:xf>
    <x:xf numFmtId="0" fontId="20" fillId="0" borderId="32" xfId="0" applyNumberFormat="0" applyFont="1" applyFill="0" applyBorder="1" applyProtection="1">
      <x:alignment horizontal="left" vertical="top" wrapText="1"/>
      <x:protection locked="1"/>
    </x:xf>
    <x:xf numFmtId="0" fontId="20" fillId="0" borderId="32" xfId="0" applyNumberFormat="0" applyFont="1" applyFill="0" applyBorder="1" applyProtection="1">
      <x:alignment horizontal="center" vertical="top" wrapText="1"/>
      <x:protection locked="1"/>
    </x:xf>
    <x:xf numFmtId="0" fontId="20" fillId="0" borderId="32" xfId="0" applyNumberFormat="0" applyFont="1" applyFill="0" applyBorder="1" applyProtection="1">
      <x:alignment horizontal="right" vertical="top" wrapText="1"/>
      <x:protection locked="1"/>
    </x:xf>
    <x:xf numFmtId="0" fontId="0" fillId="0" borderId="26" xfId="0" applyNumberFormat="0" applyFont="1" applyFill="0" applyBorder="1" applyProtection="1">
      <x:alignment horizontal="left" vertical="top" wrapText="1"/>
      <x:protection locked="1"/>
    </x:xf>
    <x:xf numFmtId="0" fontId="0" fillId="0" borderId="27" xfId="0" applyNumberFormat="0" applyFont="1" applyFill="0" applyBorder="1" applyProtection="1">
      <x:alignment horizontal="left" vertical="top" wrapText="1"/>
      <x:protection locked="1"/>
    </x:xf>
    <x:xf numFmtId="0" fontId="0" fillId="0" borderId="30" xfId="0" applyNumberFormat="0" applyFont="1" applyFill="0" applyBorder="1" applyProtection="1">
      <x:alignment horizontal="left" vertical="top" wrapText="1"/>
      <x:protection locked="1"/>
    </x:xf>
    <x:xf numFmtId="0" fontId="0" fillId="0" borderId="8" xfId="0" applyNumberFormat="0" applyFont="1" applyFill="0" applyBorder="1" applyProtection="1">
      <x:alignment horizontal="left" vertical="top" wrapText="1"/>
      <x:protection locked="1"/>
    </x:xf>
    <x:xf numFmtId="0" fontId="3" fillId="2" borderId="26" xfId="6" applyNumberFormat="0" applyFont="1" applyFill="0" applyBorder="1" applyProtection="1">
      <x:alignment horizontal="left" vertical="top" wrapText="1" indent="0"/>
      <x:protection locked="1"/>
    </x:xf>
    <x:xf numFmtId="0" fontId="3" fillId="2" borderId="27" xfId="6" applyNumberFormat="0" applyFont="1" applyFill="0" applyBorder="1" applyProtection="1">
      <x:alignment horizontal="left" vertical="top" wrapText="1"/>
      <x:protection locked="1"/>
    </x:xf>
    <x:xf numFmtId="0" fontId="0" fillId="0" borderId="7" xfId="0" applyNumberFormat="0" applyFont="1" applyFill="0" applyBorder="1" applyProtection="1">
      <x:alignment horizontal="left" vertical="top" wrapText="1"/>
      <x:protection locked="1"/>
    </x:xf>
    <x:xf numFmtId="0" fontId="0" fillId="0" borderId="16" xfId="0" applyNumberFormat="0" applyFont="1" applyFill="0" applyBorder="1" applyProtection="1">
      <x:alignment horizontal="left" vertical="top" wrapText="1"/>
      <x:protection locked="1"/>
    </x:xf>
    <x:xf numFmtId="1" fontId="0" fillId="0" borderId="0" xfId="0" applyNumberFormat="0" applyFont="1" applyProtection="1">
      <x:alignment horizontal="left" vertical="top" wrapText="1"/>
      <x:protection locked="1"/>
    </x:xf>
    <x:xf numFmtId="0" fontId="5" fillId="3" borderId="26" xfId="10" applyNumberFormat="0" applyFont="1" applyFill="0" applyBorder="1" applyProtection="1">
      <x:alignment horizontal="left" vertical="top" wrapText="1" indent="0"/>
      <x:protection locked="1"/>
    </x:xf>
    <x:xf numFmtId="0" fontId="5" fillId="3" borderId="27" xfId="10" applyNumberFormat="0" applyFont="1" applyFill="0" applyBorder="1" applyProtection="1">
      <x:alignment horizontal="left" vertical="top" wrapText="1"/>
      <x:protection locked="1"/>
    </x:xf>
    <x:xf numFmtId="0" fontId="10" fillId="0" borderId="24" xfId="26" applyNumberFormat="0" applyFont="1" applyFill="0" applyBorder="1" applyProtection="1">
      <x:alignment horizontal="left" vertical="top" wrapText="1" indent="0"/>
      <x:protection locked="1"/>
    </x:xf>
    <x:xf numFmtId="0" fontId="10" fillId="0" borderId="25" xfId="26" applyNumberFormat="0" applyFont="1" applyFill="0" applyBorder="1" applyProtection="1">
      <x:alignment horizontal="left" vertical="top" wrapText="1"/>
      <x:protection locked="1"/>
    </x:xf>
    <x:xf numFmtId="0" fontId="0" fillId="0" borderId="7" xfId="0" applyNumberFormat="0" applyFont="1" applyFill="0" applyBorder="1" applyProtection="0">
      <x:alignment horizontal="left" vertical="top" wrapText="0"/>
      <x:protection locked="0"/>
    </x:xf>
    <x:xf numFmtId="2" fontId="0" fillId="0" borderId="7" xfId="0" applyNumberFormat="0" applyFont="1" applyFill="0" applyBorder="1" applyProtection="0">
      <x:alignment horizontal="center" vertical="top" wrapText="1"/>
      <x:protection locked="0"/>
    </x:xf>
    <x:xf numFmtId="2" fontId="0" fillId="0" borderId="16" xfId="0" applyNumberFormat="0" applyFont="1" applyFill="0" applyBorder="1" applyProtection="0">
      <x:alignment horizontal="right" vertical="top" wrapText="1"/>
      <x:protection locked="0"/>
    </x:xf>
    <x:xf numFmtId="0" fontId="10" fillId="0" borderId="22" xfId="26" applyNumberFormat="0" applyFont="1" applyFill="0" applyBorder="1" applyProtection="1">
      <x:alignment horizontal="left" vertical="top" wrapText="1" indent="0"/>
      <x:protection locked="1"/>
    </x:xf>
    <x:xf numFmtId="0" fontId="10" fillId="0" borderId="23" xfId="26" applyNumberFormat="0" applyFont="1" applyFill="0" applyBorder="1" applyProtection="1">
      <x:alignment horizontal="left" vertical="top" wrapText="1"/>
      <x:protection locked="1"/>
    </x:xf>
    <x:xf numFmtId="0" fontId="0" fillId="0" borderId="14" xfId="0" applyNumberFormat="0" applyFont="1" applyFill="0" applyBorder="1" applyProtection="1">
      <x:alignment horizontal="left" vertical="top" wrapText="1"/>
      <x:protection locked="1"/>
    </x:xf>
    <x:xf numFmtId="0" fontId="0" fillId="0" borderId="15" xfId="0" applyNumberFormat="0" applyFont="1" applyFill="0" applyBorder="1" applyProtection="1">
      <x:alignment horizontal="left" vertical="top" wrapText="1"/>
      <x:protection locked="1"/>
    </x:xf>
    <x:xf numFmtId="0" fontId="0" fillId="0" borderId="3" xfId="0" applyNumberFormat="0" applyFont="1" applyFill="0" applyBorder="1" applyProtection="1">
      <x:alignment horizontal="left" vertical="top" wrapText="1"/>
      <x:protection locked="1"/>
    </x:xf>
    <x:xf numFmtId="0" fontId="7" fillId="0" borderId="13" xfId="13" applyNumberFormat="0" applyFont="1" applyFill="0" applyBorder="1" applyProtection="1">
      <x:alignment horizontal="left" vertical="top" wrapText="1"/>
      <x:protection locked="1"/>
    </x:xf>
    <x:xf numFmtId="0" fontId="7" fillId="0" borderId="12" xfId="13" applyNumberFormat="0" applyFont="1" applyFill="0" applyBorder="1" applyProtection="1">
      <x:alignment horizontal="left" vertical="top" wrapText="1"/>
      <x:protection locked="1"/>
    </x:xf>
    <x:xf numFmtId="2" fontId="0" fillId="0" borderId="10" xfId="0" applyNumberFormat="0" applyFont="1" applyFill="0" applyBorder="1" applyProtection="1">
      <x:alignment horizontal="right" vertical="top" wrapText="1"/>
      <x:protection locked="1"/>
    </x:xf>
    <x:xf numFmtId="0" fontId="0" fillId="0" borderId="11" xfId="0" applyNumberFormat="0" applyFont="1" applyFill="0" applyBorder="1" applyProtection="1">
      <x:alignment horizontal="left" vertical="top" wrapText="1"/>
      <x:protection locked="1"/>
    </x:xf>
    <x:xf numFmtId="0" fontId="0" fillId="0" borderId="21" xfId="0" applyNumberFormat="0" applyFont="1" applyFill="0" applyBorder="1" applyProtection="1">
      <x:alignment horizontal="left" vertical="top" wrapText="1"/>
      <x:protection locked="1"/>
    </x:xf>
    <x:xf numFmtId="0" fontId="0" fillId="0" borderId="20" xfId="0" applyNumberFormat="0" applyFont="1" applyFill="0" applyBorder="1" applyProtection="1">
      <x:alignment horizontal="left" vertical="top" wrapText="1"/>
      <x:protection locked="1"/>
    </x:xf>
    <x:xf numFmtId="3" fontId="0" fillId="0" borderId="7" xfId="0" applyNumberFormat="0" applyFont="1" applyFill="0" applyBorder="1" applyProtection="0">
      <x:alignment horizontal="center" vertical="top" wrapText="1"/>
      <x:protection locked="0"/>
    </x:xf>
    <x:xf numFmtId="0" fontId="5" fillId="3" borderId="18" xfId="10" applyNumberFormat="0" applyFont="1" applyFill="0" applyBorder="1" applyProtection="1">
      <x:alignment horizontal="left" vertical="top" wrapText="1" indent="0"/>
      <x:protection locked="1"/>
    </x:xf>
    <x:xf numFmtId="0" fontId="5" fillId="3" borderId="19" xfId="10" applyNumberFormat="0" applyFont="1" applyFill="0" applyBorder="1" applyProtection="1">
      <x:alignment horizontal="left" vertical="top" wrapText="1"/>
      <x:protection locked="1"/>
    </x:xf>
    <x:xf numFmtId="0" fontId="7" fillId="0" borderId="13" xfId="14" applyNumberFormat="0" applyFont="1" applyFill="0" applyBorder="1" applyProtection="1">
      <x:alignment horizontal="left" vertical="top" wrapText="1" indent="0"/>
      <x:protection locked="1"/>
    </x:xf>
    <x:xf numFmtId="0" fontId="7" fillId="0" borderId="17" xfId="14" applyNumberFormat="0" applyFont="1" applyFill="0" applyBorder="1" applyProtection="1">
      <x:alignment horizontal="left" vertical="top" wrapText="1"/>
      <x:protection locked="1"/>
    </x:xf>
    <x:xf numFmtId="0" fontId="10" fillId="0" borderId="6" xfId="26" applyNumberFormat="0" applyFont="1" applyFill="0" applyBorder="1" applyProtection="1">
      <x:alignment horizontal="left" vertical="top" wrapText="1" indent="0"/>
      <x:protection locked="1"/>
    </x:xf>
    <x:xf numFmtId="0" fontId="10" fillId="0" borderId="9" xfId="26" applyNumberFormat="0" applyFont="1" applyFill="0" applyBorder="1" applyProtection="1">
      <x:alignment horizontal="left" vertical="top" wrapText="1"/>
      <x:protection locked="1"/>
    </x:xf>
    <x:xf numFmtId="0" fontId="10" fillId="0" borderId="14" xfId="26" applyNumberFormat="0" applyFont="1" applyFill="0" applyBorder="1" applyProtection="1">
      <x:alignment horizontal="left" vertical="top" wrapText="1" indent="0"/>
      <x:protection locked="1"/>
    </x:xf>
    <x:xf numFmtId="0" fontId="10" fillId="0" borderId="15" xfId="26" applyNumberFormat="0" applyFont="1" applyFill="0" applyBorder="1" applyProtection="1">
      <x:alignment horizontal="left" vertical="top" wrapText="1"/>
      <x:protection locked="1"/>
    </x:xf>
    <x:xf numFmtId="0" fontId="7" fillId="0" borderId="6" xfId="18" applyNumberFormat="0" applyFont="1" applyFill="0" applyBorder="1" applyProtection="1">
      <x:alignment horizontal="left" vertical="top" wrapText="1" indent="0"/>
      <x:protection locked="1"/>
    </x:xf>
    <x:xf numFmtId="0" fontId="7" fillId="0" borderId="9" xfId="18" applyNumberFormat="0" applyFont="1" applyFill="0" applyBorder="1" applyProtection="1">
      <x:alignment horizontal="left" vertical="top" wrapText="1"/>
      <x:protection locked="1"/>
    </x:xf>
    <x:xf numFmtId="0" fontId="10" fillId="0" borderId="28" xfId="26" applyNumberFormat="0" applyFont="1" applyFill="0" applyBorder="1" applyProtection="1">
      <x:alignment horizontal="left" vertical="top" wrapText="1" indent="0"/>
      <x:protection locked="1"/>
    </x:xf>
    <x:xf numFmtId="0" fontId="10" fillId="0" borderId="29" xfId="26" applyNumberFormat="0" applyFont="1" applyFill="0" applyBorder="1" applyProtection="1">
      <x:alignment horizontal="left" vertical="top" wrapText="1"/>
      <x:protection locked="1"/>
    </x:xf>
    <x:xf numFmtId="0" fontId="0" fillId="0" borderId="6" xfId="0" applyNumberFormat="0" applyFont="1" applyFill="0" applyBorder="1" applyProtection="1">
      <x:alignment horizontal="left" vertical="top" wrapText="1"/>
      <x:protection locked="1"/>
    </x:xf>
    <x:xf numFmtId="0" fontId="0" fillId="0" borderId="9" xfId="0" applyNumberFormat="0" applyFont="1" applyFill="0" applyBorder="1" applyProtection="1">
      <x:alignment horizontal="left" vertical="top" wrapText="1"/>
      <x:protection locked="1"/>
    </x:xf>
    <x:xf numFmtId="0" fontId="0" fillId="0" borderId="5" xfId="0" applyNumberFormat="0" applyFont="1" applyFill="0" applyBorder="1" applyProtection="1">
      <x:alignment horizontal="left" vertical="top" wrapText="1"/>
      <x:protection locked="1"/>
    </x:xf>
    <x:xf numFmtId="0" fontId="0" fillId="0" borderId="4" xfId="0" applyNumberFormat="0" applyFont="1" applyFill="0" applyBorder="1" applyProtection="1">
      <x:alignment horizontal="left" vertical="top" wrapText="1"/>
      <x:protection locked="1"/>
    </x:xf>
    <x:xf numFmtId="0" fontId="0" fillId="0" borderId="2" xfId="0" applyNumberFormat="0" applyFont="1" applyFill="0" applyBorder="1" applyProtection="1">
      <x:alignment horizontal="left" vertical="top" wrapText="1"/>
      <x:protection locked="1"/>
    </x:xf>
    <x:xf numFmtId="0" fontId="0" fillId="0" borderId="1" xfId="0" applyNumberFormat="0" applyFont="1" applyFill="0" applyBorder="1" applyProtection="1">
      <x:alignment horizontal="left" vertical="top" wrapText="1"/>
      <x:protection locked="1"/>
    </x:xf>
    <x:xf numFmtId="0" fontId="20" fillId="0" borderId="0" xfId="0" applyNumberFormat="0" applyFont="1" applyFill="0" applyBorder="1" applyProtection="1">
      <x:alignment horizontal="left" vertical="top" wrapText="1"/>
      <x:protection locked="1"/>
    </x:xf>
    <x:xf numFmtId="2" fontId="20" fillId="0" borderId="0" xfId="0" applyNumberFormat="0" applyFont="1" applyFill="0" applyBorder="1" applyProtection="1">
      <x:alignment horizontal="right" vertical="top" wrapText="1"/>
      <x:protection locked="1"/>
    </x:xf>
    <x:xf numFmtId="3" fontId="21" fillId="4" borderId="0" xfId="0" applyNumberFormat="0" applyFont="1" applyFill="0" applyBorder="1" applyProtection="1">
      <x:alignment horizontal="left" vertical="top" wrapText="1"/>
      <x:protection locked="1"/>
    </x:xf>
    <x:xf numFmtId="0" fontId="22" fillId="0" borderId="0" xfId="0"/>
  </x:cellXfs>
  <x:cellStyles count="45">
    <x:cellStyle xmlns:xr="http://schemas.microsoft.com/office/spreadsheetml/2014/revision" name="Normal" xfId="0" xr:uid="{00000000-0005-0000-0000-000000000000}"/>
    <x:cellStyle xmlns:xr="http://schemas.microsoft.com/office/spreadsheetml/2014/revision" name="Numerotation" xfId="1" xr:uid="{00000000-0005-0000-0000-000001000000}"/>
    <x:cellStyle xmlns:xr="http://schemas.microsoft.com/office/spreadsheetml/2014/revision" name="LocStrTexte0" xfId="2" xr:uid="{00000000-0005-0000-0000-000002000000}"/>
    <x:cellStyle xmlns:xr="http://schemas.microsoft.com/office/spreadsheetml/2014/revision" name="LocStrRecap0" xfId="3" xr:uid="{00000000-0005-0000-0000-000003000000}"/>
    <x:cellStyle xmlns:xr="http://schemas.microsoft.com/office/spreadsheetml/2014/revision" name="LocStrTexte1" xfId="4" xr:uid="{00000000-0005-0000-0000-000004000000}"/>
    <x:cellStyle xmlns:xr="http://schemas.microsoft.com/office/spreadsheetml/2014/revision" name="LocStrRecap1" xfId="5" xr:uid="{00000000-0005-0000-0000-000005000000}"/>
    <x:cellStyle xmlns:xr="http://schemas.microsoft.com/office/spreadsheetml/2014/revision" name="ChapTitre0" xfId="6" xr:uid="{00000000-0005-0000-0000-000006000000}"/>
    <x:cellStyle xmlns:xr="http://schemas.microsoft.com/office/spreadsheetml/2014/revision" name="ChapDescriptif0" xfId="7" xr:uid="{00000000-0005-0000-0000-000007000000}"/>
    <x:cellStyle xmlns:xr="http://schemas.microsoft.com/office/spreadsheetml/2014/revision" name="ChapNote0" xfId="8" xr:uid="{00000000-0005-0000-0000-000008000000}"/>
    <x:cellStyle xmlns:xr="http://schemas.microsoft.com/office/spreadsheetml/2014/revision" name="ChapRecap0" xfId="9" xr:uid="{00000000-0005-0000-0000-000009000000}"/>
    <x:cellStyle xmlns:xr="http://schemas.microsoft.com/office/spreadsheetml/2014/revision" name="ChapTitre1" xfId="10" xr:uid="{00000000-0005-0000-0000-0000010000000}"/>
    <x:cellStyle xmlns:xr="http://schemas.microsoft.com/office/spreadsheetml/2014/revision" name="ChapDescriptif1" xfId="11" xr:uid="{00000000-0005-0000-0000-0000011000000}"/>
    <x:cellStyle xmlns:xr="http://schemas.microsoft.com/office/spreadsheetml/2014/revision" name="ChapNote1" xfId="12" xr:uid="{00000000-0005-0000-0000-0000012000000}"/>
    <x:cellStyle xmlns:xr="http://schemas.microsoft.com/office/spreadsheetml/2014/revision" name="ChapRecap1" xfId="13" xr:uid="{00000000-0005-0000-0000-0000013000000}"/>
    <x:cellStyle xmlns:xr="http://schemas.microsoft.com/office/spreadsheetml/2014/revision" name="ChapTitre2" xfId="14" xr:uid="{00000000-0005-0000-0000-0000014000000}"/>
    <x:cellStyle xmlns:xr="http://schemas.microsoft.com/office/spreadsheetml/2014/revision" name="ChapDescriptif2" xfId="15" xr:uid="{00000000-0005-0000-0000-0000015000000}"/>
    <x:cellStyle xmlns:xr="http://schemas.microsoft.com/office/spreadsheetml/2014/revision" name="ChapNote2" xfId="16" xr:uid="{00000000-0005-0000-0000-0000016000000}"/>
    <x:cellStyle xmlns:xr="http://schemas.microsoft.com/office/spreadsheetml/2014/revision" name="ChapRecap2" xfId="17" xr:uid="{00000000-0005-0000-0000-0000017000000}"/>
    <x:cellStyle xmlns:xr="http://schemas.microsoft.com/office/spreadsheetml/2014/revision" name="ChapTitre3" xfId="18" xr:uid="{00000000-0005-0000-0000-0000018000000}"/>
    <x:cellStyle xmlns:xr="http://schemas.microsoft.com/office/spreadsheetml/2014/revision" name="ChapDescriptif3" xfId="19" xr:uid="{00000000-0005-0000-0000-0000019000000}"/>
    <x:cellStyle xmlns:xr="http://schemas.microsoft.com/office/spreadsheetml/2014/revision" name="ChapNote3" xfId="20" xr:uid="{00000000-0005-0000-0000-0000020000000}"/>
    <x:cellStyle xmlns:xr="http://schemas.microsoft.com/office/spreadsheetml/2014/revision" name="ChapRecap3" xfId="21" xr:uid="{00000000-0005-0000-0000-0000021000000}"/>
    <x:cellStyle xmlns:xr="http://schemas.microsoft.com/office/spreadsheetml/2014/revision" name="ChapTitre4" xfId="22" xr:uid="{00000000-0005-0000-0000-0000022000000}"/>
    <x:cellStyle xmlns:xr="http://schemas.microsoft.com/office/spreadsheetml/2014/revision" name="ChapDescriptif4" xfId="23" xr:uid="{00000000-0005-0000-0000-0000023000000}"/>
    <x:cellStyle xmlns:xr="http://schemas.microsoft.com/office/spreadsheetml/2014/revision" name="ChapNote4" xfId="24" xr:uid="{00000000-0005-0000-0000-0000024000000}"/>
    <x:cellStyle xmlns:xr="http://schemas.microsoft.com/office/spreadsheetml/2014/revision" name="ChapRecap4" xfId="25" xr:uid="{00000000-0005-0000-0000-0000025000000}"/>
    <x:cellStyle xmlns:xr="http://schemas.microsoft.com/office/spreadsheetml/2014/revision" name="ArtTitre" xfId="26" xr:uid="{00000000-0005-0000-0000-0000026000000}"/>
    <x:cellStyle xmlns:xr="http://schemas.microsoft.com/office/spreadsheetml/2014/revision" name="ArtLibelleCond" xfId="27" xr:uid="{00000000-0005-0000-0000-0000027000000}"/>
    <x:cellStyle xmlns:xr="http://schemas.microsoft.com/office/spreadsheetml/2014/revision" name="ArtDescriptif" xfId="28" xr:uid="{00000000-0005-0000-0000-0000028000000}"/>
    <x:cellStyle xmlns:xr="http://schemas.microsoft.com/office/spreadsheetml/2014/revision" name="ArtNote1" xfId="29" xr:uid="{00000000-0005-0000-0000-0000029000000}"/>
    <x:cellStyle xmlns:xr="http://schemas.microsoft.com/office/spreadsheetml/2014/revision" name="ArtNote2" xfId="30" xr:uid="{00000000-0005-0000-0000-0000030000000}"/>
    <x:cellStyle xmlns:xr="http://schemas.microsoft.com/office/spreadsheetml/2014/revision" name="ArtNote3" xfId="31" xr:uid="{00000000-0005-0000-0000-0000031000000}"/>
    <x:cellStyle xmlns:xr="http://schemas.microsoft.com/office/spreadsheetml/2014/revision" name="ArtNote4" xfId="32" xr:uid="{00000000-0005-0000-0000-0000032000000}"/>
    <x:cellStyle xmlns:xr="http://schemas.microsoft.com/office/spreadsheetml/2014/revision" name="ArtNote5" xfId="33" xr:uid="{00000000-0005-0000-0000-0000033000000}"/>
    <x:cellStyle xmlns:xr="http://schemas.microsoft.com/office/spreadsheetml/2014/revision" name="ArtQuantite" xfId="34" xr:uid="{00000000-0005-0000-0000-0000034000000}"/>
    <x:cellStyle xmlns:xr="http://schemas.microsoft.com/office/spreadsheetml/2014/revision" name="LocTitre" xfId="35" xr:uid="{00000000-0005-0000-0000-0000035000000}"/>
    <x:cellStyle xmlns:xr="http://schemas.microsoft.com/office/spreadsheetml/2014/revision" name="LocGen" xfId="36" xr:uid="{00000000-0005-0000-0000-0000036000000}"/>
    <x:cellStyle xmlns:xr="http://schemas.microsoft.com/office/spreadsheetml/2014/revision" name="LocRefClass" xfId="37" xr:uid="{00000000-0005-0000-0000-0000037000000}"/>
    <x:cellStyle xmlns:xr="http://schemas.microsoft.com/office/spreadsheetml/2014/revision" name="LocLit" xfId="38" xr:uid="{00000000-0005-0000-0000-0000038000000}"/>
    <x:cellStyle xmlns:xr="http://schemas.microsoft.com/office/spreadsheetml/2014/revision" name="LocStruct" xfId="39" xr:uid="{00000000-0005-0000-0000-0000039000000}"/>
    <x:cellStyle xmlns:xr="http://schemas.microsoft.com/office/spreadsheetml/2014/revision" name="LocSignetRep" xfId="40" xr:uid="{00000000-0005-0000-0000-0000040000000}"/>
    <x:cellStyle xmlns:xr="http://schemas.microsoft.com/office/spreadsheetml/2014/revision" name="DQLocRefClass" xfId="41" xr:uid="{00000000-0005-0000-0000-0000041000000}"/>
    <x:cellStyle xmlns:xr="http://schemas.microsoft.com/office/spreadsheetml/2014/revision" name="DQLocQuantNonLoc" xfId="42" xr:uid="{00000000-0005-0000-0000-0000042000000}"/>
    <x:cellStyle xmlns:xr="http://schemas.microsoft.com/office/spreadsheetml/2014/revision" name="DQLocStruct" xfId="43" xr:uid="{00000000-0005-0000-0000-0000043000000}"/>
    <x:cellStyle xmlns:xr="http://schemas.microsoft.com/office/spreadsheetml/2014/revision" name="DQMinutes" xfId="44" xr:uid="{00000000-0005-0000-0000-0000044000000}"/>
  </x:cellStyles>
  <x:dxfs count="0"/>
  <x:tableStyles count="0" defaultTableStyle="TableStyleMedium2" defaultPivotStyle="PivotStyleLight16"/>
  <x:extLst>
    <x:ext uri="{EB79DEF2-80B8-43e5-95BD-54CBDDF9020C}">
      <x14:slicerStyles xmlns:x14="http://schemas.microsoft.com/office/spreadsheetml/2009/9/main" defaultSlicerStyle="SlicerStyleLight1"/>
    </x:ext>
    <x:ext uri="{9260A510-F301-46a8-8635-F512D64BE5F5}">
      <x15:timelineStyles xmlns:x15="http://schemas.microsoft.com/office/spreadsheetml/2010/11/main" defaultTimelineStyle="TimeSlicerStyleLight1"/>
    </x:ext>
  </x:extLst>
</x:styleSheet>
</file>

<file path=xl/_rels/workbook.xml.rels><?xml version="1.0" encoding="UTF-8" standalone="yes"?>
<Relationships xmlns="http://schemas.openxmlformats.org/package/2006/relationships"><Relationship Id="rId112" Type="http://schemas.openxmlformats.org/officeDocument/2006/relationships/styles" Target="/xl/styles.xml"/><Relationship Id="rId332" Type="http://schemas.openxmlformats.org/officeDocument/2006/relationships/calcChain" Target="/xl/calcChain.xml"/><Relationship Id="rId345" Type="http://schemas.openxmlformats.org/officeDocument/2006/relationships/customXml" Target="../customXml/item3.xml"/><Relationship Id="rId344" Type="http://schemas.openxmlformats.org/officeDocument/2006/relationships/customXml" Target="../customXml/item2.xml"/><Relationship Id="rId2" Type="http://schemas.openxmlformats.org/officeDocument/2006/relationships/worksheet" Target="/xl/worksheets/sheet2.xml"/><Relationship Id="rId1" Type="http://schemas.openxmlformats.org/officeDocument/2006/relationships/worksheet" Target="/xl/worksheets/sheet1.xml"/><Relationship Id="rId343" Type="http://schemas.openxmlformats.org/officeDocument/2006/relationships/customXml" Target="../customXml/item1.xml"/><Relationship Id="rId122" Type="http://schemas.openxmlformats.org/officeDocument/2006/relationships/theme" Target="/xl/theme/theme1.xml"/><Relationship Id="rId342" Type="http://schemas.openxmlformats.org/officeDocument/2006/relationships/sharedStrings" Target="/xl/sharedStrings.xml"/></Relationships>
</file>

<file path=xl/drawings/_rels/drawing1.xml.rels>&#65279;<?xml version="1.0" encoding="utf-8"?><Relationships xmlns="http://schemas.openxmlformats.org/package/2006/relationships"><Relationship Type="http://schemas.openxmlformats.org/officeDocument/2006/relationships/image" Target="/xl/media/image.bin" Id="rId8" /><Relationship Type="http://schemas.openxmlformats.org/officeDocument/2006/relationships/image" Target="/xl/media/image2.bin" Id="rId9" /><Relationship Type="http://schemas.openxmlformats.org/officeDocument/2006/relationships/image" Target="/xl/media/image3.bin" Id="rId10" /><Relationship Type="http://schemas.openxmlformats.org/officeDocument/2006/relationships/image" Target="/xl/media/image4.bin" Id="rId11" /><Relationship Type="http://schemas.openxmlformats.org/officeDocument/2006/relationships/image" Target="/xl/media/image5.bin" Id="rId12" /><Relationship Type="http://schemas.openxmlformats.org/officeDocument/2006/relationships/image" Target="/xl/media/image6.bin" Id="rId21" /><Relationship Type="http://schemas.openxmlformats.org/officeDocument/2006/relationships/image" Target="/xl/media/image7.bin" Id="rId25" /><Relationship Type="http://schemas.openxmlformats.org/officeDocument/2006/relationships/image" Target="/xl/media/image8.bin" Id="rId29" /><Relationship Type="http://schemas.openxmlformats.org/officeDocument/2006/relationships/image" Target="/xl/media/image9.bin" Id="rId4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10.bin" Id="rId3" /></Relationships>
</file>

<file path=xl/drawings/drawing1.xml><?xml version="1.0" encoding="utf-8"?>
<xdr:wsDr xmlns:r="http://schemas.openxmlformats.org/officeDocument/2006/relationships" xmlns:a14="http://schemas.microsoft.com/office/drawing/2010/main" xmlns:xdr="http://schemas.openxmlformats.org/drawingml/2006/spreadsheetDrawing" xmlns:a="http://schemas.openxmlformats.org/drawingml/2006/main">
  <xdr:twoCellAnchor editAs="absolute">
    <xdr:from>
      <xdr:col>0</xdr:col>
      <xdr:colOff>72000</xdr:colOff>
      <xdr:row>0</xdr:row>
      <xdr:rowOff>113400</xdr:rowOff>
    </xdr:from>
    <xdr:to>
      <xdr:col>0</xdr:col>
      <xdr:colOff>6588000</xdr:colOff>
      <xdr:row>49</xdr:row>
      <xdr:rowOff>126300</xdr:rowOff>
    </xdr:to>
    <xdr:sp macro="" textlink="">
      <xdr:nvSpPr>
        <xdr:cNvPr id="3" name="Forme1">
          <a:extLst>
            <a:ext uri="{FF2B5EF4-FFF2-40B4-BE49-F238E27FC236}">
              <a16:creationId xmlns:a16="http://schemas.microsoft.com/office/drawing/2014/main"/>
            </a:ext>
          </a:extLst>
        </xdr:cNvPr>
        <xdr:cNvSpPr/>
      </xdr:nvSpPr>
      <xdr:spPr>
        <a:xfrm>
          <a:off x="97200" y="113400"/>
          <a:ext cx="6512400" cy="9347400"/>
        </a:xfrm>
        <a:prstGeom prst="rect">
          <a:avLst/>
        </a:prstGeom>
        <a:solidFill>
          <a:srgbClr val="FFFFFF"/>
        </a:solidFill>
        <a:ln w="15875">
          <a:solidFill>
            <a:srgbClr val="000000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0">
          <a:srgbClr val="FFFFFF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0" tIns="0" rIns="0" bIns="0" rtlCol="0" anchor="t"/>
        <a:lstStyle/>
        <a:p>
          <a:endParaRPr lang="Calibri" sz="1100"/>
        </a:p>
      </xdr:txBody>
    </xdr:sp>
    <xdr:clientData/>
  </xdr:twoCellAnchor>
  <xdr:twoCellAnchor editAs="absolute">
    <xdr:from>
      <xdr:col>0</xdr:col>
      <xdr:colOff>216000</xdr:colOff>
      <xdr:row>29</xdr:row>
      <xdr:rowOff>48300</xdr:rowOff>
    </xdr:from>
    <xdr:to>
      <xdr:col>0</xdr:col>
      <xdr:colOff>2268000</xdr:colOff>
      <xdr:row>32</xdr:row>
      <xdr:rowOff>60000</xdr:rowOff>
    </xdr:to>
    <xdr:sp macro="" textlink="">
      <xdr:nvSpPr>
        <xdr:cNvPr id="4" name="Forme2">
          <a:extLst>
            <a:ext uri="{FF2B5EF4-FFF2-40B4-BE49-F238E27FC236}">
              <a16:creationId xmlns:a16="http://schemas.microsoft.com/office/drawing/2014/main"/>
            </a:ext>
          </a:extLst>
        </xdr:cNvPr>
        <xdr:cNvSpPr/>
      </xdr:nvSpPr>
      <xdr:spPr>
        <a:xfrm>
          <a:off x="243000" y="5572800"/>
          <a:ext cx="2057400" cy="583200"/>
        </a:xfrm>
        <a:prstGeom prst="rect">
          <a:avLst/>
        </a:prstGeom>
        <a:noFill/>
        <a:ln w="3175">
          <a:solidFill>
            <a:srgbClr val="FFFFFF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64800" tIns="64800" rIns="64800" bIns="64800" rtlCol="0" anchor="t"/>
        <a:lstStyle/>
        <a:p>
          <a:pPr algn="l"/>
          <a:r>
            <a:rPr lang="fr-FR" sz="800" b="1" i="0">
              <a:solidFill>
                <a:srgbClr val="000000"/>
              </a:solidFill>
              <a:latin typeface="Arial"/>
            </a:rPr>
            <a:t>INGEPREV</a:t>
          </a:r>
        </a:p>
        <a:p>
          <a:pPr algn="l"/>
          <a:r>
            <a:rPr lang="fr-FR" sz="800" b="0" i="0">
              <a:solidFill>
                <a:srgbClr val="000000"/>
              </a:solidFill>
              <a:latin typeface="Arial"/>
            </a:rPr>
            <a:t>18 avenue Kleber  </a:t>
          </a:r>
        </a:p>
        <a:p>
          <a:pPr algn="l"/>
          <a:r>
            <a:rPr lang="fr-FR" sz="800" b="0" i="0">
              <a:solidFill>
                <a:srgbClr val="000000"/>
              </a:solidFill>
              <a:latin typeface="Arial"/>
            </a:rPr>
            <a:t>75116  PARIS</a:t>
          </a:r>
        </a:p>
        <a:p>
          <a:pPr algn="l"/>
          <a:r>
            <a:rPr lang="fr-FR" sz="800" b="0" i="0">
              <a:solidFill>
                <a:srgbClr val="000000"/>
              </a:solidFill>
              <a:latin typeface="Arial"/>
            </a:rPr>
            <a:t> </a:t>
          </a:r>
        </a:p>
      </xdr:txBody>
    </xdr:sp>
    <xdr:clientData/>
  </xdr:twoCellAnchor>
  <xdr:twoCellAnchor editAs="absolute">
    <xdr:from>
      <xdr:col>0</xdr:col>
      <xdr:colOff>252000</xdr:colOff>
      <xdr:row>26</xdr:row>
      <xdr:rowOff>69000</xdr:rowOff>
    </xdr:from>
    <xdr:to>
      <xdr:col>0</xdr:col>
      <xdr:colOff>2268000</xdr:colOff>
      <xdr:row>29</xdr:row>
      <xdr:rowOff>80700</xdr:rowOff>
    </xdr:to>
    <xdr:sp macro="" textlink="">
      <xdr:nvSpPr>
        <xdr:cNvPr id="5" name="Forme3">
          <a:extLst>
            <a:ext uri="{FF2B5EF4-FFF2-40B4-BE49-F238E27FC236}">
              <a16:creationId xmlns:a16="http://schemas.microsoft.com/office/drawing/2014/main"/>
            </a:ext>
          </a:extLst>
        </xdr:cNvPr>
        <xdr:cNvSpPr/>
      </xdr:nvSpPr>
      <xdr:spPr>
        <a:xfrm>
          <a:off x="259200" y="5022000"/>
          <a:ext cx="2041200" cy="583200"/>
        </a:xfrm>
        <a:prstGeom prst="rect">
          <a:avLst/>
        </a:prstGeom>
        <a:noFill/>
        <a:ln w="3175">
          <a:solidFill>
            <a:srgbClr val="FFFFFF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64800" tIns="64800" rIns="64800" bIns="64800" rtlCol="0" anchor="t"/>
        <a:lstStyle/>
        <a:p>
          <a:pPr algn="l"/>
          <a:r>
            <a:rPr lang="fr-FR" sz="800" b="1" i="0">
              <a:solidFill>
                <a:srgbClr val="000000"/>
              </a:solidFill>
              <a:latin typeface="Arial"/>
            </a:rPr>
            <a:t>F8 Engineering</a:t>
          </a:r>
        </a:p>
        <a:p>
          <a:pPr algn="l"/>
          <a:r>
            <a:rPr lang="fr-FR" sz="800" b="0" i="0">
              <a:solidFill>
                <a:srgbClr val="000000"/>
              </a:solidFill>
              <a:latin typeface="Arial"/>
            </a:rPr>
            <a:t>40 avenue des Terroirs de France  </a:t>
          </a:r>
        </a:p>
        <a:p>
          <a:pPr algn="l"/>
          <a:r>
            <a:rPr lang="fr-FR" sz="800" b="0" i="0">
              <a:solidFill>
                <a:srgbClr val="000000"/>
              </a:solidFill>
              <a:latin typeface="Arial"/>
            </a:rPr>
            <a:t>75012  PARIS</a:t>
          </a:r>
        </a:p>
        <a:p>
          <a:pPr algn="l"/>
          <a:r>
            <a:rPr lang="fr-FR" sz="800" b="0" i="0">
              <a:solidFill>
                <a:srgbClr val="000000"/>
              </a:solidFill>
              <a:latin typeface="Arial"/>
            </a:rPr>
            <a:t>Tel : 01 44 82 58 54 </a:t>
          </a:r>
        </a:p>
      </xdr:txBody>
    </xdr:sp>
    <xdr:clientData/>
  </xdr:twoCellAnchor>
  <xdr:twoCellAnchor editAs="absolute">
    <xdr:from>
      <xdr:col>0</xdr:col>
      <xdr:colOff>4500000</xdr:colOff>
      <xdr:row>21</xdr:row>
      <xdr:rowOff>81900</xdr:rowOff>
    </xdr:from>
    <xdr:to>
      <xdr:col>0</xdr:col>
      <xdr:colOff>6480000</xdr:colOff>
      <xdr:row>24</xdr:row>
      <xdr:rowOff>93600</xdr:rowOff>
    </xdr:to>
    <xdr:sp macro="" textlink="">
      <xdr:nvSpPr>
        <xdr:cNvPr id="6" name="Forme4">
          <a:extLst>
            <a:ext uri="{FF2B5EF4-FFF2-40B4-BE49-F238E27FC236}">
              <a16:creationId xmlns:a16="http://schemas.microsoft.com/office/drawing/2014/main"/>
            </a:ext>
          </a:extLst>
        </xdr:cNvPr>
        <xdr:cNvSpPr/>
      </xdr:nvSpPr>
      <xdr:spPr>
        <a:xfrm>
          <a:off x="4503600" y="4082400"/>
          <a:ext cx="1992600" cy="583200"/>
        </a:xfrm>
        <a:prstGeom prst="rect">
          <a:avLst/>
        </a:prstGeom>
        <a:noFill/>
        <a:ln w="3175">
          <a:solidFill>
            <a:srgbClr val="FFFFFF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64800" tIns="64800" rIns="64800" bIns="64800" rtlCol="0" anchor="t"/>
        <a:lstStyle/>
        <a:p>
          <a:pPr algn="l"/>
          <a:r>
            <a:rPr lang="fr-FR" sz="800" b="1" i="0">
              <a:solidFill>
                <a:srgbClr val="000000"/>
              </a:solidFill>
              <a:latin typeface="Arial"/>
            </a:rPr>
            <a:t>APAVE</a:t>
          </a:r>
        </a:p>
        <a:p>
          <a:pPr algn="l"/>
          <a:r>
            <a:rPr lang="fr-FR" sz="800" b="0" i="0">
              <a:solidFill>
                <a:srgbClr val="000000"/>
              </a:solidFill>
              <a:latin typeface="Arial"/>
            </a:rPr>
            <a:t>10 place Fulgence Bienvenu  </a:t>
          </a:r>
        </a:p>
        <a:p>
          <a:pPr algn="l"/>
          <a:r>
            <a:rPr lang="fr-FR" sz="800" b="0" i="0">
              <a:solidFill>
                <a:srgbClr val="000000"/>
              </a:solidFill>
              <a:latin typeface="Arial"/>
            </a:rPr>
            <a:t>77600  BUSSY ST GEORGES</a:t>
          </a:r>
        </a:p>
        <a:p>
          <a:pPr algn="l"/>
          <a:r>
            <a:rPr lang="fr-FR" sz="800" b="0" i="0">
              <a:solidFill>
                <a:srgbClr val="000000"/>
              </a:solidFill>
              <a:latin typeface="Arial"/>
            </a:rPr>
            <a:t> </a:t>
          </a:r>
        </a:p>
      </xdr:txBody>
    </xdr:sp>
    <xdr:clientData/>
  </xdr:twoCellAnchor>
  <xdr:twoCellAnchor editAs="absolute">
    <xdr:from>
      <xdr:col>0</xdr:col>
      <xdr:colOff>2448000</xdr:colOff>
      <xdr:row>21</xdr:row>
      <xdr:rowOff>146700</xdr:rowOff>
    </xdr:from>
    <xdr:to>
      <xdr:col>0</xdr:col>
      <xdr:colOff>4500000</xdr:colOff>
      <xdr:row>24</xdr:row>
      <xdr:rowOff>158400</xdr:rowOff>
    </xdr:to>
    <xdr:sp macro="" textlink="">
      <xdr:nvSpPr>
        <xdr:cNvPr id="7" name="Forme5">
          <a:extLst>
            <a:ext uri="{FF2B5EF4-FFF2-40B4-BE49-F238E27FC236}">
              <a16:creationId xmlns:a16="http://schemas.microsoft.com/office/drawing/2014/main"/>
            </a:ext>
          </a:extLst>
        </xdr:cNvPr>
        <xdr:cNvSpPr/>
      </xdr:nvSpPr>
      <xdr:spPr>
        <a:xfrm>
          <a:off x="2478600" y="4147200"/>
          <a:ext cx="2041200" cy="583200"/>
        </a:xfrm>
        <a:prstGeom prst="rect">
          <a:avLst/>
        </a:prstGeom>
        <a:noFill/>
        <a:ln w="3175">
          <a:solidFill>
            <a:srgbClr val="FFFFFF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64800" tIns="64800" rIns="64800" bIns="64800" rtlCol="0" anchor="t"/>
        <a:lstStyle/>
        <a:p>
          <a:pPr algn="l"/>
          <a:r>
            <a:rPr lang="fr-FR" sz="800" b="1" i="0">
              <a:solidFill>
                <a:srgbClr val="000000"/>
              </a:solidFill>
              <a:latin typeface="Arial"/>
            </a:rPr>
            <a:t>BTP CONSULTANTS</a:t>
          </a:r>
        </a:p>
        <a:p>
          <a:pPr algn="l"/>
          <a:r>
            <a:rPr lang="fr-FR" sz="800" b="0" i="0">
              <a:solidFill>
                <a:srgbClr val="000000"/>
              </a:solidFill>
              <a:latin typeface="Arial"/>
            </a:rPr>
            <a:t>460 La Courtine - Le Central II  </a:t>
          </a:r>
        </a:p>
        <a:p>
          <a:pPr algn="l"/>
          <a:r>
            <a:rPr lang="fr-FR" sz="800" b="0" i="0">
              <a:solidFill>
                <a:srgbClr val="000000"/>
              </a:solidFill>
              <a:latin typeface="Arial"/>
            </a:rPr>
            <a:t>93160  NOISY LE GRAND</a:t>
          </a:r>
        </a:p>
        <a:p>
          <a:pPr algn="l"/>
          <a:r>
            <a:rPr lang="fr-FR" sz="800" b="0" i="0">
              <a:solidFill>
                <a:srgbClr val="000000"/>
              </a:solidFill>
              <a:latin typeface="Arial"/>
            </a:rPr>
            <a:t> </a:t>
          </a:r>
        </a:p>
      </xdr:txBody>
    </xdr:sp>
    <xdr:clientData/>
  </xdr:twoCellAnchor>
  <xdr:twoCellAnchor editAs="absolute">
    <xdr:from>
      <xdr:col>0</xdr:col>
      <xdr:colOff>216000</xdr:colOff>
      <xdr:row>18</xdr:row>
      <xdr:rowOff>70200</xdr:rowOff>
    </xdr:from>
    <xdr:to>
      <xdr:col>0</xdr:col>
      <xdr:colOff>2268000</xdr:colOff>
      <xdr:row>21</xdr:row>
      <xdr:rowOff>81900</xdr:rowOff>
    </xdr:to>
    <xdr:sp macro="" textlink="">
      <xdr:nvSpPr>
        <xdr:cNvPr id="8" name="Forme6">
          <a:extLst>
            <a:ext uri="{FF2B5EF4-FFF2-40B4-BE49-F238E27FC236}">
              <a16:creationId xmlns:a16="http://schemas.microsoft.com/office/drawing/2014/main"/>
            </a:ext>
          </a:extLst>
        </xdr:cNvPr>
        <xdr:cNvSpPr/>
      </xdr:nvSpPr>
      <xdr:spPr>
        <a:xfrm>
          <a:off x="243000" y="3499200"/>
          <a:ext cx="2057400" cy="583200"/>
        </a:xfrm>
        <a:prstGeom prst="rect">
          <a:avLst/>
        </a:prstGeom>
        <a:noFill/>
        <a:ln w="3175">
          <a:solidFill>
            <a:srgbClr val="FFFFFF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64800" tIns="64800" rIns="64800" bIns="64800" rtlCol="0" anchor="t"/>
        <a:lstStyle/>
        <a:p>
          <a:pPr algn="l"/>
          <a:r>
            <a:rPr lang="fr-FR" sz="800" b="1" i="0">
              <a:solidFill>
                <a:srgbClr val="000000"/>
              </a:solidFill>
              <a:latin typeface="Arial"/>
            </a:rPr>
            <a:t>CNAC GP</a:t>
          </a:r>
        </a:p>
        <a:p>
          <a:pPr algn="l"/>
          <a:r>
            <a:rPr lang="fr-FR" sz="800" b="0" i="0">
              <a:solidFill>
                <a:srgbClr val="000000"/>
              </a:solidFill>
              <a:latin typeface="Arial"/>
            </a:rPr>
            <a:t>120 rue Saint Martin</a:t>
          </a:r>
        </a:p>
        <a:p>
          <a:pPr algn="l"/>
          <a:r>
            <a:rPr lang="fr-FR" sz="800" b="0" i="0">
              <a:solidFill>
                <a:srgbClr val="000000"/>
              </a:solidFill>
              <a:latin typeface="Arial"/>
            </a:rPr>
            <a:t>75004 - PARIS</a:t>
          </a:r>
        </a:p>
        <a:p>
          <a:pPr algn="l"/>
          <a:r>
            <a:rPr lang="fr-FR" sz="800" b="0" i="0">
              <a:solidFill>
                <a:srgbClr val="000000"/>
              </a:solidFill>
              <a:latin typeface="Arial"/>
            </a:rPr>
            <a:t> </a:t>
          </a:r>
        </a:p>
      </xdr:txBody>
    </xdr:sp>
    <xdr:clientData/>
  </xdr:twoCellAnchor>
  <xdr:twoCellAnchor editAs="absolute">
    <xdr:from>
      <xdr:col>0</xdr:col>
      <xdr:colOff>2484000</xdr:colOff>
      <xdr:row>18</xdr:row>
      <xdr:rowOff>70200</xdr:rowOff>
    </xdr:from>
    <xdr:to>
      <xdr:col>0</xdr:col>
      <xdr:colOff>4536000</xdr:colOff>
      <xdr:row>21</xdr:row>
      <xdr:rowOff>81900</xdr:rowOff>
    </xdr:to>
    <xdr:sp macro="" textlink="">
      <xdr:nvSpPr>
        <xdr:cNvPr id="9" name="Forme7">
          <a:extLst>
            <a:ext uri="{FF2B5EF4-FFF2-40B4-BE49-F238E27FC236}">
              <a16:creationId xmlns:a16="http://schemas.microsoft.com/office/drawing/2014/main"/>
            </a:ext>
          </a:extLst>
        </xdr:cNvPr>
        <xdr:cNvSpPr/>
      </xdr:nvSpPr>
      <xdr:spPr>
        <a:xfrm>
          <a:off x="2494800" y="3499200"/>
          <a:ext cx="2041200" cy="583200"/>
        </a:xfrm>
        <a:prstGeom prst="rect">
          <a:avLst/>
        </a:prstGeom>
        <a:noFill/>
        <a:ln w="3175">
          <a:solidFill>
            <a:srgbClr val="FFFFFF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64800" tIns="64800" rIns="64800" bIns="64800" rtlCol="0" anchor="t"/>
        <a:lstStyle/>
        <a:p>
          <a:pPr algn="l"/>
          <a:r>
            <a:rPr lang="fr-FR" sz="800" b="1" i="0">
              <a:solidFill>
                <a:srgbClr val="000000"/>
              </a:solidFill>
              <a:latin typeface="Arial"/>
            </a:rPr>
            <a:t>SAS BERCY LUMIERE</a:t>
          </a:r>
        </a:p>
        <a:p>
          <a:pPr algn="l"/>
          <a:r>
            <a:rPr lang="fr-FR" sz="800" b="0" i="0">
              <a:solidFill>
                <a:srgbClr val="000000"/>
              </a:solidFill>
              <a:latin typeface="Arial"/>
            </a:rPr>
            <a:t>36 rue de Naples  </a:t>
          </a:r>
        </a:p>
        <a:p>
          <a:pPr algn="l"/>
          <a:r>
            <a:rPr lang="fr-FR" sz="800" b="0" i="0">
              <a:solidFill>
                <a:srgbClr val="000000"/>
              </a:solidFill>
              <a:latin typeface="Arial"/>
            </a:rPr>
            <a:t>75008  PARIS</a:t>
          </a:r>
        </a:p>
        <a:p>
          <a:pPr algn="l"/>
          <a:r>
            <a:rPr lang="fr-FR" sz="800" b="0" i="0">
              <a:solidFill>
                <a:srgbClr val="000000"/>
              </a:solidFill>
              <a:latin typeface="Arial"/>
            </a:rPr>
            <a:t> </a:t>
          </a:r>
        </a:p>
      </xdr:txBody>
    </xdr:sp>
    <xdr:clientData/>
  </xdr:twoCellAnchor>
  <xdr:twoCellAnchor editAs="absolute">
    <xdr:from>
      <xdr:col>0</xdr:col>
      <xdr:colOff>1836000</xdr:colOff>
      <xdr:row>18</xdr:row>
      <xdr:rowOff>122987</xdr:rowOff>
    </xdr:from>
    <xdr:to>
      <xdr:col>0</xdr:col>
      <xdr:colOff>2412000</xdr:colOff>
      <xdr:row>20</xdr:row>
      <xdr:rowOff>154813</xdr:rowOff>
    </xdr:to>
    <xdr:pic>
      <xdr:nvPicPr>
        <xdr:cNvPr id="10" name="Forme9">
          <a:extLst>
            <a:ext uri="{FF2B5EF4-FFF2-40B4-BE49-F238E27FC236}">
              <a16:creationId xmlns:a16="http://schemas.microsoft.com/office/drawing/2014/main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63000" y="3551987"/>
          <a:ext cx="16" cy="11"/>
        </a:xfrm>
        <a:prstGeom prst="rect">
          <a:avLst/>
        </a:prstGeom>
      </xdr:spPr>
    </xdr:pic>
    <xdr:clientData/>
  </xdr:twoCellAnchor>
  <xdr:twoCellAnchor editAs="absolute">
    <xdr:from>
      <xdr:col>0</xdr:col>
      <xdr:colOff>6048000</xdr:colOff>
      <xdr:row>23</xdr:row>
      <xdr:rowOff>84329</xdr:rowOff>
    </xdr:from>
    <xdr:to>
      <xdr:col>0</xdr:col>
      <xdr:colOff>6444000</xdr:colOff>
      <xdr:row>24</xdr:row>
      <xdr:rowOff>34171</xdr:rowOff>
    </xdr:to>
    <xdr:pic>
      <xdr:nvPicPr>
        <xdr:cNvPr id="11" name="Forme10">
          <a:extLst>
            <a:ext uri="{FF2B5EF4-FFF2-40B4-BE49-F238E27FC236}">
              <a16:creationId xmlns:a16="http://schemas.microsoft.com/office/drawing/2014/main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58800" y="4465829"/>
          <a:ext cx="11" cy="4"/>
        </a:xfrm>
        <a:prstGeom prst="rect">
          <a:avLst/>
        </a:prstGeom>
      </xdr:spPr>
    </xdr:pic>
    <xdr:clientData/>
  </xdr:twoCellAnchor>
  <xdr:twoCellAnchor editAs="absolute">
    <xdr:from>
      <xdr:col>0</xdr:col>
      <xdr:colOff>4068000</xdr:colOff>
      <xdr:row>23</xdr:row>
      <xdr:rowOff>45177</xdr:rowOff>
    </xdr:from>
    <xdr:to>
      <xdr:col>0</xdr:col>
      <xdr:colOff>4392000</xdr:colOff>
      <xdr:row>23</xdr:row>
      <xdr:rowOff>134223</xdr:rowOff>
    </xdr:to>
    <xdr:pic>
      <xdr:nvPicPr>
        <xdr:cNvPr id="12" name="Forme11">
          <a:extLst>
            <a:ext uri="{FF2B5EF4-FFF2-40B4-BE49-F238E27FC236}">
              <a16:creationId xmlns:a16="http://schemas.microsoft.com/office/drawing/2014/main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98600" y="4426677"/>
          <a:ext cx="9" cy="2"/>
        </a:xfrm>
        <a:prstGeom prst="rect">
          <a:avLst/>
        </a:prstGeom>
      </xdr:spPr>
    </xdr:pic>
    <xdr:clientData/>
  </xdr:twoCellAnchor>
  <xdr:twoCellAnchor editAs="absolute">
    <xdr:from>
      <xdr:col>0</xdr:col>
      <xdr:colOff>3888000</xdr:colOff>
      <xdr:row>19</xdr:row>
      <xdr:rowOff>59676</xdr:rowOff>
    </xdr:from>
    <xdr:to>
      <xdr:col>0</xdr:col>
      <xdr:colOff>4428000</xdr:colOff>
      <xdr:row>20</xdr:row>
      <xdr:rowOff>27624</xdr:rowOff>
    </xdr:to>
    <xdr:pic>
      <xdr:nvPicPr>
        <xdr:cNvPr id="13" name="Forme12">
          <a:extLst>
            <a:ext uri="{FF2B5EF4-FFF2-40B4-BE49-F238E27FC236}">
              <a16:creationId xmlns:a16="http://schemas.microsoft.com/office/drawing/2014/main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920400" y="3679176"/>
          <a:ext cx="14" cy="4"/>
        </a:xfrm>
        <a:prstGeom prst="rect">
          <a:avLst/>
        </a:prstGeom>
      </xdr:spPr>
    </xdr:pic>
    <xdr:clientData/>
  </xdr:twoCellAnchor>
  <xdr:twoCellAnchor editAs="absolute">
    <xdr:from>
      <xdr:col>0</xdr:col>
      <xdr:colOff>1800000</xdr:colOff>
      <xdr:row>30</xdr:row>
      <xdr:rowOff>52806</xdr:rowOff>
    </xdr:from>
    <xdr:to>
      <xdr:col>0</xdr:col>
      <xdr:colOff>2196000</xdr:colOff>
      <xdr:row>31</xdr:row>
      <xdr:rowOff>120294</xdr:rowOff>
    </xdr:to>
    <xdr:pic>
      <xdr:nvPicPr>
        <xdr:cNvPr id="14" name="Forme13">
          <a:extLst>
            <a:ext uri="{FF2B5EF4-FFF2-40B4-BE49-F238E27FC236}">
              <a16:creationId xmlns:a16="http://schemas.microsoft.com/office/drawing/2014/main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14400" y="5767806"/>
          <a:ext cx="11" cy="7"/>
        </a:xfrm>
        <a:prstGeom prst="rect">
          <a:avLst/>
        </a:prstGeom>
      </xdr:spPr>
    </xdr:pic>
    <xdr:clientData/>
  </xdr:twoCellAnchor>
  <xdr:twoCellAnchor editAs="absolute">
    <xdr:from>
      <xdr:col>0</xdr:col>
      <xdr:colOff>216000</xdr:colOff>
      <xdr:row>32</xdr:row>
      <xdr:rowOff>43800</xdr:rowOff>
    </xdr:from>
    <xdr:to>
      <xdr:col>0</xdr:col>
      <xdr:colOff>2268000</xdr:colOff>
      <xdr:row>35</xdr:row>
      <xdr:rowOff>55500</xdr:rowOff>
    </xdr:to>
    <xdr:sp macro="" textlink="">
      <xdr:nvSpPr>
        <xdr:cNvPr id="15" name="Forme14">
          <a:extLst>
            <a:ext uri="{FF2B5EF4-FFF2-40B4-BE49-F238E27FC236}">
              <a16:creationId xmlns:a16="http://schemas.microsoft.com/office/drawing/2014/main"/>
            </a:ext>
          </a:extLst>
        </xdr:cNvPr>
        <xdr:cNvSpPr/>
      </xdr:nvSpPr>
      <xdr:spPr>
        <a:xfrm>
          <a:off x="243000" y="6139800"/>
          <a:ext cx="2057400" cy="583200"/>
        </a:xfrm>
        <a:prstGeom prst="rect">
          <a:avLst/>
        </a:prstGeom>
        <a:noFill/>
        <a:ln w="3175">
          <a:solidFill>
            <a:srgbClr val="FFFFFF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64800" tIns="64800" rIns="64800" bIns="64800" rtlCol="0" anchor="t"/>
        <a:lstStyle/>
        <a:p>
          <a:pPr algn="l"/>
          <a:r>
            <a:rPr lang="fr-FR" sz="800" b="1" i="0">
              <a:solidFill>
                <a:srgbClr val="000000"/>
              </a:solidFill>
              <a:latin typeface="Arial"/>
            </a:rPr>
            <a:t>BATISS </a:t>
          </a:r>
        </a:p>
        <a:p>
          <a:pPr algn="l"/>
          <a:r>
            <a:rPr lang="fr-FR" sz="800" b="0" i="0">
              <a:solidFill>
                <a:srgbClr val="000000"/>
              </a:solidFill>
              <a:latin typeface="Arial"/>
            </a:rPr>
            <a:t>35 avenue Pierre Sémard  </a:t>
          </a:r>
        </a:p>
        <a:p>
          <a:pPr algn="l"/>
          <a:r>
            <a:rPr lang="fr-FR" sz="800" b="0" i="0">
              <a:solidFill>
                <a:srgbClr val="000000"/>
              </a:solidFill>
              <a:latin typeface="Arial"/>
            </a:rPr>
            <a:t>94200  IVRY SUR SEINE</a:t>
          </a:r>
        </a:p>
        <a:p>
          <a:pPr algn="l"/>
          <a:r>
            <a:rPr lang="fr-FR" sz="800" b="0" i="0">
              <a:solidFill>
                <a:srgbClr val="000000"/>
              </a:solidFill>
              <a:latin typeface="Arial"/>
            </a:rPr>
            <a:t> </a:t>
          </a:r>
        </a:p>
      </xdr:txBody>
    </xdr:sp>
    <xdr:clientData/>
  </xdr:twoCellAnchor>
  <xdr:twoCellAnchor editAs="absolute">
    <xdr:from>
      <xdr:col>0</xdr:col>
      <xdr:colOff>4392000</xdr:colOff>
      <xdr:row>11</xdr:row>
      <xdr:rowOff>26700</xdr:rowOff>
    </xdr:from>
    <xdr:to>
      <xdr:col>0</xdr:col>
      <xdr:colOff>6300000</xdr:colOff>
      <xdr:row>16</xdr:row>
      <xdr:rowOff>143400</xdr:rowOff>
    </xdr:to>
    <xdr:sp macro="" textlink="">
      <xdr:nvSpPr>
        <xdr:cNvPr id="16" name="Forme15">
          <a:extLst>
            <a:ext uri="{FF2B5EF4-FFF2-40B4-BE49-F238E27FC236}">
              <a16:creationId xmlns:a16="http://schemas.microsoft.com/office/drawing/2014/main"/>
            </a:ext>
          </a:extLst>
        </xdr:cNvPr>
        <xdr:cNvSpPr/>
      </xdr:nvSpPr>
      <xdr:spPr>
        <a:xfrm>
          <a:off x="4406400" y="2122200"/>
          <a:ext cx="1895400" cy="1069200"/>
        </a:xfrm>
        <a:prstGeom prst="rect">
          <a:avLst/>
        </a:prstGeom>
        <a:solidFill>
          <a:srgbClr val="FFFFFF"/>
        </a:solidFill>
        <a:ln w="3175">
          <a:solidFill>
            <a:srgbClr val="FFFFFF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0">
          <a:srgbClr val="FFFFFF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64800" tIns="64800" rIns="64800" bIns="64800" rtlCol="0" anchor="t"/>
        <a:lstStyle/>
        <a:p>
          <a:pPr algn="l"/>
          <a:r>
            <a:rPr lang="fr-FR" sz="900" b="1" i="0" u="sng">
              <a:solidFill>
                <a:srgbClr val="000000"/>
              </a:solidFill>
              <a:latin typeface="Arial"/>
            </a:rPr>
            <a:t>Adresse du projet :</a:t>
          </a:r>
        </a:p>
        <a:p>
          <a:pPr algn="l"/>
          <a:r>
            <a:rPr lang="fr-FR" sz="900" b="0" i="0">
              <a:solidFill>
                <a:srgbClr val="000000"/>
              </a:solidFill>
              <a:latin typeface="Arial"/>
            </a:rPr>
            <a:t>120 rue Saint Martin 75004 PARIS</a:t>
          </a:r>
        </a:p>
        <a:p>
          <a:pPr algn="l"/>
          <a:r>
            <a:rPr lang="fr-FR" sz="900" b="0" i="0">
              <a:solidFill>
                <a:srgbClr val="000000"/>
              </a:solidFill>
              <a:latin typeface="Arial"/>
            </a:rPr>
            <a:t>- </a:t>
          </a:r>
        </a:p>
        <a:p>
          <a:pPr algn="l"/>
          <a:endParaRPr sz="800">
            <a:solidFill>
              <a:srgbClr val="000000"/>
            </a:solidFill>
            <a:latin typeface="MS Shell Dlg"/>
          </a:endParaRPr>
        </a:p>
      </xdr:txBody>
    </xdr:sp>
    <xdr:clientData/>
  </xdr:twoCellAnchor>
  <xdr:twoCellAnchor editAs="absolute">
    <xdr:from>
      <xdr:col>0</xdr:col>
      <xdr:colOff>2448000</xdr:colOff>
      <xdr:row>32</xdr:row>
      <xdr:rowOff>43800</xdr:rowOff>
    </xdr:from>
    <xdr:to>
      <xdr:col>0</xdr:col>
      <xdr:colOff>4572000</xdr:colOff>
      <xdr:row>35</xdr:row>
      <xdr:rowOff>55500</xdr:rowOff>
    </xdr:to>
    <xdr:sp macro="" textlink="">
      <xdr:nvSpPr>
        <xdr:cNvPr id="17" name="Forme16">
          <a:extLst>
            <a:ext uri="{FF2B5EF4-FFF2-40B4-BE49-F238E27FC236}">
              <a16:creationId xmlns:a16="http://schemas.microsoft.com/office/drawing/2014/main"/>
            </a:ext>
          </a:extLst>
        </xdr:cNvPr>
        <xdr:cNvSpPr/>
      </xdr:nvSpPr>
      <xdr:spPr>
        <a:xfrm>
          <a:off x="2462400" y="6139800"/>
          <a:ext cx="2138400" cy="583200"/>
        </a:xfrm>
        <a:prstGeom prst="rect">
          <a:avLst/>
        </a:prstGeom>
        <a:noFill/>
        <a:ln w="3175">
          <a:solidFill>
            <a:srgbClr val="FFFFFF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64800" tIns="64800" rIns="64800" bIns="64800" rtlCol="0" anchor="t"/>
        <a:lstStyle/>
        <a:p>
          <a:pPr algn="l"/>
          <a:endParaRPr sz="800" b="1">
            <a:solidFill>
              <a:srgbClr val="000000"/>
            </a:solidFill>
            <a:latin typeface=""/>
          </a:endParaRPr>
        </a:p>
        <a:p>
          <a:pPr algn="l"/>
          <a:r>
            <a:rPr lang="fr-FR" sz="800" b="0" i="0">
              <a:solidFill>
                <a:srgbClr val="000000"/>
              </a:solidFill>
              <a:latin typeface="Arial"/>
            </a:rPr>
            <a:t>  </a:t>
          </a:r>
        </a:p>
        <a:p>
          <a:pPr algn="l"/>
          <a:r>
            <a:rPr lang="fr-FR" sz="800" b="0" i="0">
              <a:solidFill>
                <a:srgbClr val="000000"/>
              </a:solidFill>
              <a:latin typeface="Arial"/>
            </a:rPr>
            <a:t> </a:t>
          </a:r>
        </a:p>
        <a:p>
          <a:pPr algn="l"/>
          <a:r>
            <a:rPr lang="fr-FR" sz="800" b="0" i="0">
              <a:solidFill>
                <a:srgbClr val="000000"/>
              </a:solidFill>
              <a:latin typeface="Arial"/>
            </a:rPr>
            <a:t> </a:t>
          </a:r>
        </a:p>
      </xdr:txBody>
    </xdr:sp>
    <xdr:clientData/>
  </xdr:twoCellAnchor>
  <xdr:twoCellAnchor editAs="absolute">
    <xdr:from>
      <xdr:col>0</xdr:col>
      <xdr:colOff>2448000</xdr:colOff>
      <xdr:row>29</xdr:row>
      <xdr:rowOff>48300</xdr:rowOff>
    </xdr:from>
    <xdr:to>
      <xdr:col>0</xdr:col>
      <xdr:colOff>4500000</xdr:colOff>
      <xdr:row>32</xdr:row>
      <xdr:rowOff>60000</xdr:rowOff>
    </xdr:to>
    <xdr:sp macro="" textlink="">
      <xdr:nvSpPr>
        <xdr:cNvPr id="18" name="Forme17">
          <a:extLst>
            <a:ext uri="{FF2B5EF4-FFF2-40B4-BE49-F238E27FC236}">
              <a16:creationId xmlns:a16="http://schemas.microsoft.com/office/drawing/2014/main"/>
            </a:ext>
          </a:extLst>
        </xdr:cNvPr>
        <xdr:cNvSpPr/>
      </xdr:nvSpPr>
      <xdr:spPr>
        <a:xfrm>
          <a:off x="2462400" y="5572800"/>
          <a:ext cx="2041200" cy="583200"/>
        </a:xfrm>
        <a:prstGeom prst="rect">
          <a:avLst/>
        </a:prstGeom>
        <a:noFill/>
        <a:ln w="3175">
          <a:solidFill>
            <a:srgbClr val="FFFFFF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64800" tIns="64800" rIns="64800" bIns="64800" rtlCol="0" anchor="t"/>
        <a:lstStyle/>
        <a:p>
          <a:pPr algn="l"/>
          <a:endParaRPr sz="800" b="1">
            <a:solidFill>
              <a:srgbClr val="000000"/>
            </a:solidFill>
            <a:latin typeface=""/>
          </a:endParaRPr>
        </a:p>
        <a:p>
          <a:pPr algn="l"/>
          <a:r>
            <a:rPr lang="fr-FR" sz="800" b="0" i="0">
              <a:solidFill>
                <a:srgbClr val="000000"/>
              </a:solidFill>
              <a:latin typeface="Arial"/>
            </a:rPr>
            <a:t>  </a:t>
          </a:r>
        </a:p>
        <a:p>
          <a:pPr algn="l"/>
          <a:r>
            <a:rPr lang="fr-FR" sz="800" b="0" i="0">
              <a:solidFill>
                <a:srgbClr val="000000"/>
              </a:solidFill>
              <a:latin typeface="Arial"/>
            </a:rPr>
            <a:t> </a:t>
          </a:r>
        </a:p>
        <a:p>
          <a:pPr algn="l"/>
          <a:r>
            <a:rPr lang="fr-FR" sz="800" b="0" i="0">
              <a:solidFill>
                <a:srgbClr val="000000"/>
              </a:solidFill>
              <a:latin typeface="Arial"/>
            </a:rPr>
            <a:t> </a:t>
          </a:r>
        </a:p>
      </xdr:txBody>
    </xdr:sp>
    <xdr:clientData/>
  </xdr:twoCellAnchor>
  <xdr:twoCellAnchor editAs="absolute">
    <xdr:from>
      <xdr:col>0</xdr:col>
      <xdr:colOff>2448000</xdr:colOff>
      <xdr:row>26</xdr:row>
      <xdr:rowOff>69000</xdr:rowOff>
    </xdr:from>
    <xdr:to>
      <xdr:col>0</xdr:col>
      <xdr:colOff>4500000</xdr:colOff>
      <xdr:row>29</xdr:row>
      <xdr:rowOff>80700</xdr:rowOff>
    </xdr:to>
    <xdr:sp macro="" textlink="">
      <xdr:nvSpPr>
        <xdr:cNvPr id="19" name="Forme18">
          <a:extLst>
            <a:ext uri="{FF2B5EF4-FFF2-40B4-BE49-F238E27FC236}">
              <a16:creationId xmlns:a16="http://schemas.microsoft.com/office/drawing/2014/main"/>
            </a:ext>
          </a:extLst>
        </xdr:cNvPr>
        <xdr:cNvSpPr/>
      </xdr:nvSpPr>
      <xdr:spPr>
        <a:xfrm>
          <a:off x="2462400" y="5022000"/>
          <a:ext cx="2057400" cy="583200"/>
        </a:xfrm>
        <a:prstGeom prst="rect">
          <a:avLst/>
        </a:prstGeom>
        <a:noFill/>
        <a:ln w="3175">
          <a:solidFill>
            <a:srgbClr val="FFFFFF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64800" tIns="64800" rIns="64800" bIns="64800" rtlCol="0" anchor="t"/>
        <a:lstStyle/>
        <a:p>
          <a:pPr algn="l"/>
          <a:endParaRPr sz="800" b="1">
            <a:solidFill>
              <a:srgbClr val="000000"/>
            </a:solidFill>
            <a:latin typeface=""/>
          </a:endParaRPr>
        </a:p>
        <a:p>
          <a:pPr algn="l"/>
          <a:r>
            <a:rPr lang="fr-FR" sz="800" b="0" i="0">
              <a:solidFill>
                <a:srgbClr val="000000"/>
              </a:solidFill>
              <a:latin typeface="Arial"/>
            </a:rPr>
            <a:t>  </a:t>
          </a:r>
        </a:p>
        <a:p>
          <a:pPr algn="l"/>
          <a:r>
            <a:rPr lang="fr-FR" sz="800" b="0" i="0">
              <a:solidFill>
                <a:srgbClr val="000000"/>
              </a:solidFill>
              <a:latin typeface="Arial"/>
            </a:rPr>
            <a:t> </a:t>
          </a:r>
        </a:p>
        <a:p>
          <a:pPr algn="l"/>
          <a:r>
            <a:rPr lang="fr-FR" sz="800" b="0" i="0">
              <a:solidFill>
                <a:srgbClr val="000000"/>
              </a:solidFill>
              <a:latin typeface="Arial"/>
            </a:rPr>
            <a:t> </a:t>
          </a:r>
        </a:p>
      </xdr:txBody>
    </xdr:sp>
    <xdr:clientData/>
  </xdr:twoCellAnchor>
  <xdr:twoCellAnchor editAs="absolute">
    <xdr:from>
      <xdr:col>0</xdr:col>
      <xdr:colOff>4500000</xdr:colOff>
      <xdr:row>26</xdr:row>
      <xdr:rowOff>69000</xdr:rowOff>
    </xdr:from>
    <xdr:to>
      <xdr:col>0</xdr:col>
      <xdr:colOff>6480000</xdr:colOff>
      <xdr:row>29</xdr:row>
      <xdr:rowOff>80700</xdr:rowOff>
    </xdr:to>
    <xdr:sp macro="" textlink="">
      <xdr:nvSpPr>
        <xdr:cNvPr id="20" name="Forme19">
          <a:extLst>
            <a:ext uri="{FF2B5EF4-FFF2-40B4-BE49-F238E27FC236}">
              <a16:creationId xmlns:a16="http://schemas.microsoft.com/office/drawing/2014/main"/>
            </a:ext>
          </a:extLst>
        </xdr:cNvPr>
        <xdr:cNvSpPr/>
      </xdr:nvSpPr>
      <xdr:spPr>
        <a:xfrm>
          <a:off x="4519800" y="5022000"/>
          <a:ext cx="1976400" cy="583200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64800" tIns="64800" rIns="64800" bIns="64800" rtlCol="0" anchor="t"/>
        <a:lstStyle/>
        <a:p>
          <a:pPr algn="l"/>
          <a:r>
            <a:rPr lang="fr-FR" sz="800" b="1" i="0">
              <a:solidFill>
                <a:srgbClr val="000000"/>
              </a:solidFill>
              <a:latin typeface="Arial"/>
            </a:rPr>
            <a:t> </a:t>
          </a:r>
        </a:p>
        <a:p>
          <a:pPr algn="l"/>
          <a:r>
            <a:rPr lang="fr-FR" sz="800" b="0" i="0">
              <a:solidFill>
                <a:srgbClr val="000000"/>
              </a:solidFill>
              <a:latin typeface="Arial"/>
            </a:rPr>
            <a:t>  </a:t>
          </a:r>
        </a:p>
        <a:p>
          <a:pPr algn="l"/>
          <a:r>
            <a:rPr lang="fr-FR" sz="800" b="0" i="0">
              <a:solidFill>
                <a:srgbClr val="000000"/>
              </a:solidFill>
              <a:latin typeface="Arial"/>
            </a:rPr>
            <a:t> </a:t>
          </a:r>
        </a:p>
        <a:p>
          <a:pPr algn="l"/>
          <a:r>
            <a:rPr lang="fr-FR" sz="800" b="0" i="0">
              <a:solidFill>
                <a:srgbClr val="000000"/>
              </a:solidFill>
              <a:latin typeface="Arial"/>
            </a:rPr>
            <a:t> </a:t>
          </a:r>
        </a:p>
      </xdr:txBody>
    </xdr:sp>
    <xdr:clientData/>
  </xdr:twoCellAnchor>
  <xdr:twoCellAnchor editAs="absolute">
    <xdr:from>
      <xdr:col>0</xdr:col>
      <xdr:colOff>4500000</xdr:colOff>
      <xdr:row>29</xdr:row>
      <xdr:rowOff>48300</xdr:rowOff>
    </xdr:from>
    <xdr:to>
      <xdr:col>0</xdr:col>
      <xdr:colOff>6480000</xdr:colOff>
      <xdr:row>32</xdr:row>
      <xdr:rowOff>60000</xdr:rowOff>
    </xdr:to>
    <xdr:sp macro="" textlink="">
      <xdr:nvSpPr>
        <xdr:cNvPr id="21" name="Forme20">
          <a:extLst>
            <a:ext uri="{FF2B5EF4-FFF2-40B4-BE49-F238E27FC236}">
              <a16:creationId xmlns:a16="http://schemas.microsoft.com/office/drawing/2014/main"/>
            </a:ext>
          </a:extLst>
        </xdr:cNvPr>
        <xdr:cNvSpPr/>
      </xdr:nvSpPr>
      <xdr:spPr>
        <a:xfrm>
          <a:off x="4519800" y="5572800"/>
          <a:ext cx="1976400" cy="583200"/>
        </a:xfrm>
        <a:prstGeom prst="rect">
          <a:avLst/>
        </a:prstGeom>
        <a:noFill/>
        <a:ln w="3175">
          <a:solidFill>
            <a:srgbClr val="FFFFFF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64800" tIns="64800" rIns="64800" bIns="64800" rtlCol="0" anchor="t"/>
        <a:lstStyle/>
        <a:p>
          <a:pPr algn="l"/>
          <a:endParaRPr sz="800" b="1">
            <a:solidFill>
              <a:srgbClr val="000000"/>
            </a:solidFill>
            <a:latin typeface=""/>
          </a:endParaRPr>
        </a:p>
        <a:p>
          <a:pPr algn="l"/>
          <a:r>
            <a:rPr lang="fr-FR" sz="800" b="0" i="0">
              <a:solidFill>
                <a:srgbClr val="000000"/>
              </a:solidFill>
              <a:latin typeface="Arial"/>
            </a:rPr>
            <a:t>  </a:t>
          </a:r>
        </a:p>
        <a:p>
          <a:pPr algn="l"/>
          <a:r>
            <a:rPr lang="fr-FR" sz="800" b="0" i="0">
              <a:solidFill>
                <a:srgbClr val="000000"/>
              </a:solidFill>
              <a:latin typeface="Arial"/>
            </a:rPr>
            <a:t> </a:t>
          </a:r>
        </a:p>
        <a:p>
          <a:pPr algn="l"/>
          <a:r>
            <a:rPr lang="fr-FR" sz="800" b="0" i="0">
              <a:solidFill>
                <a:srgbClr val="000000"/>
              </a:solidFill>
              <a:latin typeface="Arial"/>
            </a:rPr>
            <a:t> </a:t>
          </a:r>
        </a:p>
      </xdr:txBody>
    </xdr:sp>
    <xdr:clientData/>
  </xdr:twoCellAnchor>
  <xdr:twoCellAnchor editAs="absolute">
    <xdr:from>
      <xdr:col>0</xdr:col>
      <xdr:colOff>4500000</xdr:colOff>
      <xdr:row>32</xdr:row>
      <xdr:rowOff>43800</xdr:rowOff>
    </xdr:from>
    <xdr:to>
      <xdr:col>0</xdr:col>
      <xdr:colOff>6480000</xdr:colOff>
      <xdr:row>35</xdr:row>
      <xdr:rowOff>55500</xdr:rowOff>
    </xdr:to>
    <xdr:sp macro="" textlink="">
      <xdr:nvSpPr>
        <xdr:cNvPr id="22" name="Forme21">
          <a:extLst>
            <a:ext uri="{FF2B5EF4-FFF2-40B4-BE49-F238E27FC236}">
              <a16:creationId xmlns:a16="http://schemas.microsoft.com/office/drawing/2014/main"/>
            </a:ext>
          </a:extLst>
        </xdr:cNvPr>
        <xdr:cNvSpPr/>
      </xdr:nvSpPr>
      <xdr:spPr>
        <a:xfrm>
          <a:off x="4519800" y="6139800"/>
          <a:ext cx="1976400" cy="583200"/>
        </a:xfrm>
        <a:prstGeom prst="rect">
          <a:avLst/>
        </a:prstGeom>
        <a:noFill/>
        <a:ln w="3175">
          <a:solidFill>
            <a:srgbClr val="FFFFFF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64800" tIns="64800" rIns="64800" bIns="64800" rtlCol="0" anchor="t"/>
        <a:lstStyle/>
        <a:p>
          <a:pPr algn="l"/>
          <a:endParaRPr sz="800" b="1">
            <a:solidFill>
              <a:srgbClr val="000000"/>
            </a:solidFill>
            <a:latin typeface=""/>
          </a:endParaRPr>
        </a:p>
        <a:p>
          <a:pPr algn="l"/>
          <a:r>
            <a:rPr lang="fr-FR" sz="800" b="0" i="0">
              <a:solidFill>
                <a:srgbClr val="000000"/>
              </a:solidFill>
              <a:latin typeface="Arial"/>
            </a:rPr>
            <a:t>  </a:t>
          </a:r>
        </a:p>
        <a:p>
          <a:pPr algn="l"/>
          <a:r>
            <a:rPr lang="fr-FR" sz="800" b="0" i="0">
              <a:solidFill>
                <a:srgbClr val="000000"/>
              </a:solidFill>
              <a:latin typeface="Arial"/>
            </a:rPr>
            <a:t> </a:t>
          </a:r>
        </a:p>
        <a:p>
          <a:pPr algn="l"/>
          <a:r>
            <a:rPr lang="fr-FR" sz="800" b="0" i="0">
              <a:solidFill>
                <a:srgbClr val="000000"/>
              </a:solidFill>
              <a:latin typeface="Arial"/>
            </a:rPr>
            <a:t> </a:t>
          </a:r>
        </a:p>
      </xdr:txBody>
    </xdr:sp>
    <xdr:clientData/>
  </xdr:twoCellAnchor>
  <xdr:twoCellAnchor editAs="absolute">
    <xdr:from>
      <xdr:col>0</xdr:col>
      <xdr:colOff>1800000</xdr:colOff>
      <xdr:row>33</xdr:row>
      <xdr:rowOff>15300</xdr:rowOff>
    </xdr:from>
    <xdr:to>
      <xdr:col>0</xdr:col>
      <xdr:colOff>2196000</xdr:colOff>
      <xdr:row>34</xdr:row>
      <xdr:rowOff>165000</xdr:rowOff>
    </xdr:to>
    <xdr:pic>
      <xdr:nvPicPr>
        <xdr:cNvPr id="23" name="Forme22">
          <a:extLst>
            <a:ext uri="{FF2B5EF4-FFF2-40B4-BE49-F238E27FC236}">
              <a16:creationId xmlns:a16="http://schemas.microsoft.com/office/drawing/2014/main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14400" y="6301800"/>
          <a:ext cx="11" cy="9"/>
        </a:xfrm>
        <a:prstGeom prst="rect">
          <a:avLst/>
        </a:prstGeom>
      </xdr:spPr>
    </xdr:pic>
    <xdr:clientData/>
  </xdr:twoCellAnchor>
  <xdr:twoCellAnchor editAs="absolute">
    <xdr:from>
      <xdr:col>0</xdr:col>
      <xdr:colOff>216000</xdr:colOff>
      <xdr:row>4</xdr:row>
      <xdr:rowOff>64200</xdr:rowOff>
    </xdr:from>
    <xdr:to>
      <xdr:col>0</xdr:col>
      <xdr:colOff>6444000</xdr:colOff>
      <xdr:row>7</xdr:row>
      <xdr:rowOff>108300</xdr:rowOff>
    </xdr:to>
    <xdr:sp macro="" textlink="">
      <xdr:nvSpPr>
        <xdr:cNvPr id="24" name="Forme29">
          <a:extLst>
            <a:ext uri="{FF2B5EF4-FFF2-40B4-BE49-F238E27FC236}">
              <a16:creationId xmlns:a16="http://schemas.microsoft.com/office/drawing/2014/main"/>
            </a:ext>
          </a:extLst>
        </xdr:cNvPr>
        <xdr:cNvSpPr/>
      </xdr:nvSpPr>
      <xdr:spPr>
        <a:xfrm>
          <a:off x="226800" y="826200"/>
          <a:ext cx="6237000" cy="615600"/>
        </a:xfrm>
        <a:prstGeom prst="rect">
          <a:avLst/>
        </a:prstGeom>
        <a:noFill/>
        <a:ln w="3175">
          <a:solidFill>
            <a:srgbClr val="FFFFFF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0" tIns="0" rIns="0" bIns="0" rtlCol="0" anchor="t"/>
        <a:lstStyle/>
        <a:p>
          <a:pPr algn="ctr"/>
          <a:r>
            <a:rPr lang="fr-FR" sz="1800" b="0" i="0">
              <a:solidFill>
                <a:srgbClr val="000000"/>
              </a:solidFill>
              <a:latin typeface="Arial"/>
            </a:rPr>
            <a:t>Aménagement d'un entrepôt au niveau N26</a:t>
          </a:r>
        </a:p>
      </xdr:txBody>
    </xdr:sp>
    <xdr:clientData/>
  </xdr:twoCellAnchor>
  <xdr:twoCellAnchor editAs="absolute">
    <xdr:from>
      <xdr:col>0</xdr:col>
      <xdr:colOff>108000</xdr:colOff>
      <xdr:row>45</xdr:row>
      <xdr:rowOff>126900</xdr:rowOff>
    </xdr:from>
    <xdr:to>
      <xdr:col>0</xdr:col>
      <xdr:colOff>864000</xdr:colOff>
      <xdr:row>49</xdr:row>
      <xdr:rowOff>12900</xdr:rowOff>
    </xdr:to>
    <xdr:sp macro="" textlink="">
      <xdr:nvSpPr>
        <xdr:cNvPr id="25" name="Forme30">
          <a:extLst>
            <a:ext uri="{FF2B5EF4-FFF2-40B4-BE49-F238E27FC236}">
              <a16:creationId xmlns:a16="http://schemas.microsoft.com/office/drawing/2014/main"/>
            </a:ext>
          </a:extLst>
        </xdr:cNvPr>
        <xdr:cNvSpPr/>
      </xdr:nvSpPr>
      <xdr:spPr>
        <a:xfrm>
          <a:off x="129600" y="8699400"/>
          <a:ext cx="745200" cy="648000"/>
        </a:xfrm>
        <a:prstGeom prst="rect">
          <a:avLst/>
        </a:prstGeom>
        <a:noFill/>
        <a:ln w="3175">
          <a:solidFill>
            <a:srgbClr val="000000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64800" tIns="64800" rIns="64800" bIns="64800" rtlCol="0" anchor="t"/>
        <a:lstStyle/>
        <a:p>
          <a:pPr algn="ctr"/>
          <a:r>
            <a:rPr lang="fr-FR" sz="1000" b="0" i="0">
              <a:solidFill>
                <a:srgbClr val="000000"/>
              </a:solidFill>
              <a:latin typeface="Arial"/>
            </a:rPr>
            <a:t>CS4</a:t>
          </a:r>
        </a:p>
        <a:p>
          <a:pPr algn="ctr"/>
          <a:endParaRPr sz="1000">
            <a:solidFill>
              <a:srgbClr val="000000"/>
            </a:solidFill>
            <a:latin typeface="Arial"/>
          </a:endParaRPr>
        </a:p>
        <a:p>
          <a:pPr algn="ctr"/>
          <a:r>
            <a:rPr lang="fr-FR" sz="1000" b="0" i="0">
              <a:solidFill>
                <a:srgbClr val="000000"/>
              </a:solidFill>
              <a:latin typeface="Arial"/>
            </a:rPr>
            <a:t>PROJET</a:t>
          </a:r>
        </a:p>
      </xdr:txBody>
    </xdr:sp>
    <xdr:clientData/>
  </xdr:twoCellAnchor>
  <xdr:twoCellAnchor editAs="absolute">
    <xdr:from>
      <xdr:col>0</xdr:col>
      <xdr:colOff>216000</xdr:colOff>
      <xdr:row>40</xdr:row>
      <xdr:rowOff>139800</xdr:rowOff>
    </xdr:from>
    <xdr:to>
      <xdr:col>0</xdr:col>
      <xdr:colOff>6300000</xdr:colOff>
      <xdr:row>42</xdr:row>
      <xdr:rowOff>115200</xdr:rowOff>
    </xdr:to>
    <xdr:sp macro="" textlink="">
      <xdr:nvSpPr>
        <xdr:cNvPr id="26" name="Forme31">
          <a:extLst>
            <a:ext uri="{FF2B5EF4-FFF2-40B4-BE49-F238E27FC236}">
              <a16:creationId xmlns:a16="http://schemas.microsoft.com/office/drawing/2014/main"/>
            </a:ext>
          </a:extLst>
        </xdr:cNvPr>
        <xdr:cNvSpPr/>
      </xdr:nvSpPr>
      <xdr:spPr>
        <a:xfrm>
          <a:off x="243000" y="7759800"/>
          <a:ext cx="6058800" cy="356400"/>
        </a:xfrm>
        <a:prstGeom prst="rect">
          <a:avLst/>
        </a:prstGeom>
        <a:noFill/>
        <a:ln w="3175">
          <a:solidFill>
            <a:srgbClr val="FFFFFF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0" tIns="0" rIns="0" bIns="0" rtlCol="0" anchor="t"/>
        <a:lstStyle/>
        <a:p>
          <a:pPr algn="ctr"/>
          <a:r>
            <a:rPr lang="fr-FR" sz="2000" b="0" i="0">
              <a:solidFill>
                <a:srgbClr val="000000"/>
              </a:solidFill>
              <a:latin typeface="Arial"/>
            </a:rPr>
            <a:t>Lot N°06 CFO - SSI</a:t>
          </a:r>
        </a:p>
      </xdr:txBody>
    </xdr:sp>
    <xdr:clientData/>
  </xdr:twoCellAnchor>
  <xdr:twoCellAnchor editAs="absolute">
    <xdr:from>
      <xdr:col>0</xdr:col>
      <xdr:colOff>324000</xdr:colOff>
      <xdr:row>8</xdr:row>
      <xdr:rowOff>63600</xdr:rowOff>
    </xdr:from>
    <xdr:to>
      <xdr:col>0</xdr:col>
      <xdr:colOff>3240000</xdr:colOff>
      <xdr:row>16</xdr:row>
      <xdr:rowOff>143400</xdr:rowOff>
    </xdr:to>
    <xdr:pic>
      <xdr:nvPicPr>
        <xdr:cNvPr id="27" name="Forme32">
          <a:extLst>
            <a:ext uri="{FF2B5EF4-FFF2-40B4-BE49-F238E27FC236}">
              <a16:creationId xmlns:a16="http://schemas.microsoft.com/office/drawing/2014/main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24000" y="1587600"/>
          <a:ext cx="81" cy="45"/>
        </a:xfrm>
        <a:prstGeom prst="rect">
          <a:avLst/>
        </a:prstGeom>
      </xdr:spPr>
    </xdr:pic>
    <xdr:clientData/>
  </xdr:twoCellAnchor>
  <xdr:twoCellAnchor editAs="absolute">
    <xdr:from>
      <xdr:col>0</xdr:col>
      <xdr:colOff>288000</xdr:colOff>
      <xdr:row>37</xdr:row>
      <xdr:rowOff>30900</xdr:rowOff>
    </xdr:from>
    <xdr:to>
      <xdr:col>0</xdr:col>
      <xdr:colOff>6372000</xdr:colOff>
      <xdr:row>39</xdr:row>
      <xdr:rowOff>22500</xdr:rowOff>
    </xdr:to>
    <xdr:sp macro="" textlink="">
      <xdr:nvSpPr>
        <xdr:cNvPr id="28" name="Forme33">
          <a:extLst>
            <a:ext uri="{FF2B5EF4-FFF2-40B4-BE49-F238E27FC236}">
              <a16:creationId xmlns:a16="http://schemas.microsoft.com/office/drawing/2014/main"/>
            </a:ext>
          </a:extLst>
        </xdr:cNvPr>
        <xdr:cNvSpPr/>
      </xdr:nvSpPr>
      <xdr:spPr>
        <a:xfrm>
          <a:off x="291600" y="7079400"/>
          <a:ext cx="6107400" cy="372600"/>
        </a:xfrm>
        <a:prstGeom prst="rect">
          <a:avLst/>
        </a:prstGeom>
        <a:noFill/>
        <a:ln w="3175">
          <a:solidFill>
            <a:srgbClr val="FFFFFF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0" tIns="0" rIns="0" bIns="0" rtlCol="0" anchor="t"/>
        <a:lstStyle/>
        <a:p>
          <a:pPr algn="ctr"/>
          <a:r>
            <a:rPr lang="fr-FR" sz="2000" b="0" i="0">
              <a:solidFill>
                <a:srgbClr val="000000"/>
              </a:solidFill>
              <a:latin typeface="Arial"/>
            </a:rPr>
            <a:t>DOSSIER DE CONSULTATION DES ENTREPRISES</a:t>
          </a:r>
        </a:p>
        <a:p>
          <a:pPr algn="ctr"/>
          <a:endParaRPr sz="800">
            <a:solidFill>
              <a:srgbClr val="000000"/>
            </a:solidFill>
            <a:latin typeface="MS Shell Dlg"/>
          </a:endParaRPr>
        </a:p>
      </xdr:txBody>
    </xdr:sp>
    <xdr:clientData/>
  </xdr:twoCellAnchor>
  <xdr:twoCellAnchor editAs="absolute">
    <xdr:from>
      <xdr:col>0</xdr:col>
      <xdr:colOff>180000</xdr:colOff>
      <xdr:row>1</xdr:row>
      <xdr:rowOff>101100</xdr:rowOff>
    </xdr:from>
    <xdr:to>
      <xdr:col>0</xdr:col>
      <xdr:colOff>6480000</xdr:colOff>
      <xdr:row>3</xdr:row>
      <xdr:rowOff>125100</xdr:rowOff>
    </xdr:to>
    <xdr:sp macro="" textlink="">
      <xdr:nvSpPr>
        <xdr:cNvPr id="29" name="Forme34">
          <a:extLst>
            <a:ext uri="{FF2B5EF4-FFF2-40B4-BE49-F238E27FC236}">
              <a16:creationId xmlns:a16="http://schemas.microsoft.com/office/drawing/2014/main"/>
            </a:ext>
          </a:extLst>
        </xdr:cNvPr>
        <xdr:cNvSpPr/>
      </xdr:nvSpPr>
      <xdr:spPr>
        <a:xfrm>
          <a:off x="210600" y="291600"/>
          <a:ext cx="6285600" cy="405000"/>
        </a:xfrm>
        <a:prstGeom prst="rect">
          <a:avLst/>
        </a:prstGeom>
        <a:noFill/>
        <a:ln w="3175">
          <a:solidFill>
            <a:srgbClr val="FFFFFF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0" tIns="0" rIns="0" bIns="0" rtlCol="0" anchor="t"/>
        <a:lstStyle/>
        <a:p>
          <a:pPr algn="ctr"/>
          <a:r>
            <a:rPr lang="fr-FR" sz="2100" b="1" i="0" u="sng">
              <a:solidFill>
                <a:srgbClr val="000000"/>
              </a:solidFill>
              <a:latin typeface="Arial"/>
            </a:rPr>
            <a:t>IMMEUBLE LUMIERE</a:t>
          </a:r>
        </a:p>
      </xdr:txBody>
    </xdr:sp>
    <xdr:clientData/>
  </xdr:twoCellAnchor>
  <xdr:twoCellAnchor editAs="absolute">
    <xdr:from>
      <xdr:col>0</xdr:col>
      <xdr:colOff>252000</xdr:colOff>
      <xdr:row>21</xdr:row>
      <xdr:rowOff>146700</xdr:rowOff>
    </xdr:from>
    <xdr:to>
      <xdr:col>0</xdr:col>
      <xdr:colOff>2268000</xdr:colOff>
      <xdr:row>24</xdr:row>
      <xdr:rowOff>158400</xdr:rowOff>
    </xdr:to>
    <xdr:sp macro="" textlink="">
      <xdr:nvSpPr>
        <xdr:cNvPr id="30" name="Forme35">
          <a:extLst>
            <a:ext uri="{FF2B5EF4-FFF2-40B4-BE49-F238E27FC236}">
              <a16:creationId xmlns:a16="http://schemas.microsoft.com/office/drawing/2014/main"/>
            </a:ext>
          </a:extLst>
        </xdr:cNvPr>
        <xdr:cNvSpPr/>
      </xdr:nvSpPr>
      <xdr:spPr>
        <a:xfrm>
          <a:off x="259200" y="4147200"/>
          <a:ext cx="2041200" cy="583200"/>
        </a:xfrm>
        <a:prstGeom prst="rect">
          <a:avLst/>
        </a:prstGeom>
        <a:noFill/>
        <a:ln w="3175">
          <a:solidFill>
            <a:srgbClr val="FFFFFF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64800" tIns="64800" rIns="64800" bIns="64800" rtlCol="0" anchor="t"/>
        <a:lstStyle/>
        <a:p>
          <a:pPr algn="l"/>
          <a:r>
            <a:rPr lang="fr-FR" sz="800" b="1" i="0">
              <a:solidFill>
                <a:srgbClr val="000000"/>
              </a:solidFill>
              <a:latin typeface="Arial"/>
            </a:rPr>
            <a:t>SEFAL Property </a:t>
          </a:r>
        </a:p>
        <a:p>
          <a:pPr algn="l"/>
          <a:r>
            <a:rPr lang="fr-FR" sz="800" b="0" i="0">
              <a:solidFill>
                <a:srgbClr val="000000"/>
              </a:solidFill>
              <a:latin typeface="Arial"/>
            </a:rPr>
            <a:t>134 rue Danton  </a:t>
          </a:r>
        </a:p>
        <a:p>
          <a:pPr algn="l"/>
          <a:r>
            <a:rPr lang="fr-FR" sz="800" b="0" i="0">
              <a:solidFill>
                <a:srgbClr val="000000"/>
              </a:solidFill>
              <a:latin typeface="Arial"/>
            </a:rPr>
            <a:t>92300  LEVALLOIS PERRET</a:t>
          </a:r>
        </a:p>
        <a:p>
          <a:pPr algn="l"/>
          <a:r>
            <a:rPr lang="fr-FR" sz="800" b="0" i="0">
              <a:solidFill>
                <a:srgbClr val="000000"/>
              </a:solidFill>
              <a:latin typeface="Arial"/>
            </a:rPr>
            <a:t> </a:t>
          </a:r>
        </a:p>
      </xdr:txBody>
    </xdr:sp>
    <xdr:clientData/>
  </xdr:twoCellAnchor>
  <xdr:twoCellAnchor editAs="absolute">
    <xdr:from>
      <xdr:col>0</xdr:col>
      <xdr:colOff>1944000</xdr:colOff>
      <xdr:row>22</xdr:row>
      <xdr:rowOff>166800</xdr:rowOff>
    </xdr:from>
    <xdr:to>
      <xdr:col>0</xdr:col>
      <xdr:colOff>2340000</xdr:colOff>
      <xdr:row>24</xdr:row>
      <xdr:rowOff>45000</xdr:rowOff>
    </xdr:to>
    <xdr:pic>
      <xdr:nvPicPr>
        <xdr:cNvPr id="31" name="Forme36">
          <a:extLst>
            <a:ext uri="{FF2B5EF4-FFF2-40B4-BE49-F238E27FC236}">
              <a16:creationId xmlns:a16="http://schemas.microsoft.com/office/drawing/2014/main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76400" y="4357800"/>
          <a:ext cx="11" cy="7"/>
        </a:xfrm>
        <a:prstGeom prst="rect">
          <a:avLst/>
        </a:prstGeom>
      </xdr:spPr>
    </xdr:pic>
    <xdr:clientData/>
  </xdr:twoCellAnchor>
  <xdr:twoCellAnchor editAs="absolute">
    <xdr:from>
      <xdr:col>0</xdr:col>
      <xdr:colOff>2484000</xdr:colOff>
      <xdr:row>17</xdr:row>
      <xdr:rowOff>114900</xdr:rowOff>
    </xdr:from>
    <xdr:to>
      <xdr:col>0</xdr:col>
      <xdr:colOff>4536000</xdr:colOff>
      <xdr:row>18</xdr:row>
      <xdr:rowOff>135000</xdr:rowOff>
    </xdr:to>
    <xdr:sp macro="" textlink="">
      <xdr:nvSpPr>
        <xdr:cNvPr id="32" name="Forme37">
          <a:extLst>
            <a:ext uri="{FF2B5EF4-FFF2-40B4-BE49-F238E27FC236}">
              <a16:creationId xmlns:a16="http://schemas.microsoft.com/office/drawing/2014/main"/>
            </a:ext>
          </a:extLst>
        </xdr:cNvPr>
        <xdr:cNvSpPr/>
      </xdr:nvSpPr>
      <xdr:spPr>
        <a:xfrm>
          <a:off x="2494800" y="3353400"/>
          <a:ext cx="2041200" cy="210600"/>
        </a:xfrm>
        <a:prstGeom prst="rect">
          <a:avLst/>
        </a:prstGeom>
        <a:noFill/>
        <a:ln w="3175">
          <a:solidFill>
            <a:srgbClr val="FFFFFF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64800" tIns="64800" rIns="64800" bIns="64800" rtlCol="0" anchor="t"/>
        <a:lstStyle/>
        <a:p>
          <a:pPr algn="l"/>
          <a:r>
            <a:rPr lang="fr-FR" sz="800" b="1" i="0">
              <a:solidFill>
                <a:srgbClr val="000000"/>
              </a:solidFill>
              <a:latin typeface="Arial"/>
            </a:rPr>
            <a:t>Maitre d'ouvrage Délégué</a:t>
          </a:r>
        </a:p>
      </xdr:txBody>
    </xdr:sp>
    <xdr:clientData/>
  </xdr:twoCellAnchor>
  <xdr:twoCellAnchor editAs="absolute">
    <xdr:from>
      <xdr:col>0</xdr:col>
      <xdr:colOff>1080000</xdr:colOff>
      <xdr:row>21</xdr:row>
      <xdr:rowOff>146700</xdr:rowOff>
    </xdr:from>
    <xdr:to>
      <xdr:col>0</xdr:col>
      <xdr:colOff>2412000</xdr:colOff>
      <xdr:row>22</xdr:row>
      <xdr:rowOff>134400</xdr:rowOff>
    </xdr:to>
    <xdr:sp macro="" textlink="">
      <xdr:nvSpPr>
        <xdr:cNvPr id="33" name="Forme38">
          <a:extLst>
            <a:ext uri="{FF2B5EF4-FFF2-40B4-BE49-F238E27FC236}">
              <a16:creationId xmlns:a16="http://schemas.microsoft.com/office/drawing/2014/main"/>
            </a:ext>
          </a:extLst>
        </xdr:cNvPr>
        <xdr:cNvSpPr/>
      </xdr:nvSpPr>
      <xdr:spPr>
        <a:xfrm>
          <a:off x="1085400" y="4147200"/>
          <a:ext cx="1360800" cy="178200"/>
        </a:xfrm>
        <a:prstGeom prst="rect">
          <a:avLst/>
        </a:prstGeom>
        <a:noFill/>
        <a:ln w="3175">
          <a:solidFill>
            <a:srgbClr val="FFFFFF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64800" tIns="64800" rIns="64800" bIns="64800" rtlCol="0" anchor="t"/>
        <a:lstStyle/>
        <a:p>
          <a:pPr algn="r"/>
          <a:r>
            <a:rPr lang="fr-FR" sz="700" b="0" i="1">
              <a:solidFill>
                <a:srgbClr val="000000"/>
              </a:solidFill>
              <a:latin typeface="Arial"/>
            </a:rPr>
            <a:t>Property Manager</a:t>
          </a:r>
        </a:p>
        <a:p>
          <a:pPr algn="r"/>
          <a:endParaRPr sz="700" i="1">
            <a:solidFill>
              <a:srgbClr val="000000"/>
            </a:solidFill>
            <a:latin typeface="Arial"/>
          </a:endParaRPr>
        </a:p>
        <a:p>
          <a:pPr algn="r"/>
          <a:endParaRPr sz="800">
            <a:solidFill>
              <a:srgbClr val="000000"/>
            </a:solidFill>
            <a:latin typeface="Gotham Light"/>
          </a:endParaRPr>
        </a:p>
      </xdr:txBody>
    </xdr:sp>
    <xdr:clientData/>
  </xdr:twoCellAnchor>
  <xdr:twoCellAnchor editAs="absolute">
    <xdr:from>
      <xdr:col>0</xdr:col>
      <xdr:colOff>3132000</xdr:colOff>
      <xdr:row>21</xdr:row>
      <xdr:rowOff>146700</xdr:rowOff>
    </xdr:from>
    <xdr:to>
      <xdr:col>0</xdr:col>
      <xdr:colOff>4500000</xdr:colOff>
      <xdr:row>22</xdr:row>
      <xdr:rowOff>134400</xdr:rowOff>
    </xdr:to>
    <xdr:sp macro="" textlink="">
      <xdr:nvSpPr>
        <xdr:cNvPr id="34" name="Forme39">
          <a:extLst>
            <a:ext uri="{FF2B5EF4-FFF2-40B4-BE49-F238E27FC236}">
              <a16:creationId xmlns:a16="http://schemas.microsoft.com/office/drawing/2014/main"/>
            </a:ext>
          </a:extLst>
        </xdr:cNvPr>
        <xdr:cNvSpPr/>
      </xdr:nvSpPr>
      <xdr:spPr>
        <a:xfrm>
          <a:off x="3142800" y="4147200"/>
          <a:ext cx="1360800" cy="178200"/>
        </a:xfrm>
        <a:prstGeom prst="rect">
          <a:avLst/>
        </a:prstGeom>
        <a:noFill/>
        <a:ln w="3175">
          <a:solidFill>
            <a:srgbClr val="FFFFFF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64800" tIns="64800" rIns="64800" bIns="64800" rtlCol="0" anchor="t"/>
        <a:lstStyle/>
        <a:p>
          <a:pPr algn="r"/>
          <a:r>
            <a:rPr lang="fr-FR" sz="700" b="0" i="1">
              <a:solidFill>
                <a:srgbClr val="000000"/>
              </a:solidFill>
              <a:latin typeface="Arial"/>
            </a:rPr>
            <a:t>Bureau de contrôle</a:t>
          </a:r>
        </a:p>
        <a:p>
          <a:pPr algn="r"/>
          <a:endParaRPr sz="700" i="1">
            <a:solidFill>
              <a:srgbClr val="000000"/>
            </a:solidFill>
            <a:latin typeface="Arial"/>
          </a:endParaRPr>
        </a:p>
        <a:p>
          <a:pPr algn="r"/>
          <a:endParaRPr sz="700" i="1">
            <a:solidFill>
              <a:srgbClr val="000000"/>
            </a:solidFill>
            <a:latin typeface="Gotham Light"/>
          </a:endParaRPr>
        </a:p>
      </xdr:txBody>
    </xdr:sp>
    <xdr:clientData/>
  </xdr:twoCellAnchor>
  <xdr:twoCellAnchor editAs="absolute">
    <xdr:from>
      <xdr:col>0</xdr:col>
      <xdr:colOff>5148000</xdr:colOff>
      <xdr:row>21</xdr:row>
      <xdr:rowOff>81900</xdr:rowOff>
    </xdr:from>
    <xdr:to>
      <xdr:col>0</xdr:col>
      <xdr:colOff>6480000</xdr:colOff>
      <xdr:row>22</xdr:row>
      <xdr:rowOff>69600</xdr:rowOff>
    </xdr:to>
    <xdr:sp macro="" textlink="">
      <xdr:nvSpPr>
        <xdr:cNvPr id="35" name="Forme40">
          <a:extLst>
            <a:ext uri="{FF2B5EF4-FFF2-40B4-BE49-F238E27FC236}">
              <a16:creationId xmlns:a16="http://schemas.microsoft.com/office/drawing/2014/main"/>
            </a:ext>
          </a:extLst>
        </xdr:cNvPr>
        <xdr:cNvSpPr/>
      </xdr:nvSpPr>
      <xdr:spPr>
        <a:xfrm>
          <a:off x="5151600" y="4082400"/>
          <a:ext cx="1360800" cy="178200"/>
        </a:xfrm>
        <a:prstGeom prst="rect">
          <a:avLst/>
        </a:prstGeom>
        <a:noFill/>
        <a:ln w="3175">
          <a:solidFill>
            <a:srgbClr val="FFFFFF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64800" tIns="64800" rIns="64800" bIns="64800" rtlCol="0" anchor="t"/>
        <a:lstStyle/>
        <a:p>
          <a:pPr algn="r"/>
          <a:r>
            <a:rPr lang="fr-FR" sz="700" b="0" i="1">
              <a:solidFill>
                <a:srgbClr val="000000"/>
              </a:solidFill>
              <a:latin typeface="Arial"/>
            </a:rPr>
            <a:t>Coordonnateur SPS</a:t>
          </a:r>
        </a:p>
        <a:p>
          <a:pPr algn="r"/>
          <a:endParaRPr sz="700" i="1">
            <a:solidFill>
              <a:srgbClr val="000000"/>
            </a:solidFill>
            <a:latin typeface="Arial"/>
          </a:endParaRPr>
        </a:p>
        <a:p>
          <a:pPr algn="r"/>
          <a:endParaRPr sz="700" i="1">
            <a:solidFill>
              <a:srgbClr val="000000"/>
            </a:solidFill>
            <a:latin typeface="Gotham Light"/>
          </a:endParaRPr>
        </a:p>
      </xdr:txBody>
    </xdr:sp>
    <xdr:clientData/>
  </xdr:twoCellAnchor>
  <xdr:twoCellAnchor editAs="absolute">
    <xdr:from>
      <xdr:col>0</xdr:col>
      <xdr:colOff>828000</xdr:colOff>
      <xdr:row>26</xdr:row>
      <xdr:rowOff>69000</xdr:rowOff>
    </xdr:from>
    <xdr:to>
      <xdr:col>0</xdr:col>
      <xdr:colOff>2196000</xdr:colOff>
      <xdr:row>27</xdr:row>
      <xdr:rowOff>56700</xdr:rowOff>
    </xdr:to>
    <xdr:sp macro="" textlink="">
      <xdr:nvSpPr>
        <xdr:cNvPr id="36" name="Forme41">
          <a:extLst>
            <a:ext uri="{FF2B5EF4-FFF2-40B4-BE49-F238E27FC236}">
              <a16:creationId xmlns:a16="http://schemas.microsoft.com/office/drawing/2014/main"/>
            </a:ext>
          </a:extLst>
        </xdr:cNvPr>
        <xdr:cNvSpPr/>
      </xdr:nvSpPr>
      <xdr:spPr>
        <a:xfrm>
          <a:off x="842400" y="5022000"/>
          <a:ext cx="1360800" cy="178200"/>
        </a:xfrm>
        <a:prstGeom prst="rect">
          <a:avLst/>
        </a:prstGeom>
        <a:noFill/>
        <a:ln w="3175">
          <a:solidFill>
            <a:srgbClr val="FFFFFF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64800" tIns="64800" rIns="64800" bIns="64800" rtlCol="0" anchor="t"/>
        <a:lstStyle/>
        <a:p>
          <a:pPr algn="r"/>
          <a:r>
            <a:rPr lang="fr-FR" sz="700" b="0" i="1">
              <a:solidFill>
                <a:srgbClr val="000000"/>
              </a:solidFill>
              <a:latin typeface="Arial"/>
            </a:rPr>
            <a:t>Architecte / MOEX</a:t>
          </a:r>
        </a:p>
        <a:p>
          <a:pPr algn="r"/>
          <a:endParaRPr sz="700" i="1">
            <a:solidFill>
              <a:srgbClr val="000000"/>
            </a:solidFill>
            <a:latin typeface="Arial"/>
          </a:endParaRPr>
        </a:p>
        <a:p>
          <a:pPr algn="r"/>
          <a:endParaRPr sz="700" i="1">
            <a:solidFill>
              <a:srgbClr val="000000"/>
            </a:solidFill>
            <a:latin typeface="Gotham Light"/>
          </a:endParaRPr>
        </a:p>
      </xdr:txBody>
    </xdr:sp>
    <xdr:clientData/>
  </xdr:twoCellAnchor>
  <xdr:twoCellAnchor editAs="absolute">
    <xdr:from>
      <xdr:col>0</xdr:col>
      <xdr:colOff>2988000</xdr:colOff>
      <xdr:row>26</xdr:row>
      <xdr:rowOff>69000</xdr:rowOff>
    </xdr:from>
    <xdr:to>
      <xdr:col>0</xdr:col>
      <xdr:colOff>4356000</xdr:colOff>
      <xdr:row>27</xdr:row>
      <xdr:rowOff>56700</xdr:rowOff>
    </xdr:to>
    <xdr:sp macro="" textlink="">
      <xdr:nvSpPr>
        <xdr:cNvPr id="37" name="Forme42">
          <a:extLst>
            <a:ext uri="{FF2B5EF4-FFF2-40B4-BE49-F238E27FC236}">
              <a16:creationId xmlns:a16="http://schemas.microsoft.com/office/drawing/2014/main"/>
            </a:ext>
          </a:extLst>
        </xdr:cNvPr>
        <xdr:cNvSpPr/>
      </xdr:nvSpPr>
      <xdr:spPr>
        <a:xfrm>
          <a:off x="2997000" y="5022000"/>
          <a:ext cx="1360800" cy="178200"/>
        </a:xfrm>
        <a:prstGeom prst="rect">
          <a:avLst/>
        </a:prstGeom>
        <a:noFill/>
        <a:ln w="3175">
          <a:solidFill>
            <a:srgbClr val="FFFFFF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64800" tIns="64800" rIns="64800" bIns="64800" rtlCol="0" anchor="t"/>
        <a:lstStyle/>
        <a:p>
          <a:pPr algn="r"/>
          <a:endParaRPr sz="800" i="1">
            <a:solidFill>
              <a:srgbClr val="000000"/>
            </a:solidFill>
            <a:latin typeface=""/>
          </a:endParaRPr>
        </a:p>
        <a:p>
          <a:pPr algn="r"/>
          <a:endParaRPr sz="800" i="1">
            <a:solidFill>
              <a:srgbClr val="000000"/>
            </a:solidFill>
            <a:latin typeface=""/>
          </a:endParaRPr>
        </a:p>
        <a:p>
          <a:pPr algn="r"/>
          <a:endParaRPr sz="800" i="1">
            <a:solidFill>
              <a:srgbClr val="000000"/>
            </a:solidFill>
            <a:latin typeface="Gotham Light"/>
          </a:endParaRPr>
        </a:p>
      </xdr:txBody>
    </xdr:sp>
    <xdr:clientData/>
  </xdr:twoCellAnchor>
  <xdr:twoCellAnchor editAs="absolute">
    <xdr:from>
      <xdr:col>0</xdr:col>
      <xdr:colOff>5004000</xdr:colOff>
      <xdr:row>26</xdr:row>
      <xdr:rowOff>69000</xdr:rowOff>
    </xdr:from>
    <xdr:to>
      <xdr:col>0</xdr:col>
      <xdr:colOff>6372000</xdr:colOff>
      <xdr:row>27</xdr:row>
      <xdr:rowOff>56700</xdr:rowOff>
    </xdr:to>
    <xdr:sp macro="" textlink="">
      <xdr:nvSpPr>
        <xdr:cNvPr id="38" name="Forme43">
          <a:extLst>
            <a:ext uri="{FF2B5EF4-FFF2-40B4-BE49-F238E27FC236}">
              <a16:creationId xmlns:a16="http://schemas.microsoft.com/office/drawing/2014/main"/>
            </a:ext>
          </a:extLst>
        </xdr:cNvPr>
        <xdr:cNvSpPr/>
      </xdr:nvSpPr>
      <xdr:spPr>
        <a:xfrm>
          <a:off x="5038200" y="5022000"/>
          <a:ext cx="1360800" cy="178200"/>
        </a:xfrm>
        <a:prstGeom prst="rect">
          <a:avLst/>
        </a:prstGeom>
        <a:noFill/>
        <a:ln w="3175">
          <a:solidFill>
            <a:srgbClr val="FFFFFF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64800" tIns="64800" rIns="64800" bIns="64800" rtlCol="0" anchor="t"/>
        <a:lstStyle/>
        <a:p>
          <a:pPr algn="r"/>
          <a:endParaRPr sz="700" i="1">
            <a:solidFill>
              <a:srgbClr val="000000"/>
            </a:solidFill>
            <a:latin typeface=""/>
          </a:endParaRPr>
        </a:p>
        <a:p>
          <a:pPr algn="r"/>
          <a:endParaRPr sz="700" i="1">
            <a:solidFill>
              <a:srgbClr val="000000"/>
            </a:solidFill>
            <a:latin typeface=""/>
          </a:endParaRPr>
        </a:p>
        <a:p>
          <a:pPr algn="r"/>
          <a:endParaRPr sz="800">
            <a:solidFill>
              <a:srgbClr val="000000"/>
            </a:solidFill>
            <a:latin typeface="Gotham Light"/>
          </a:endParaRPr>
        </a:p>
      </xdr:txBody>
    </xdr:sp>
    <xdr:clientData/>
  </xdr:twoCellAnchor>
  <xdr:twoCellAnchor editAs="absolute">
    <xdr:from>
      <xdr:col>0</xdr:col>
      <xdr:colOff>5004000</xdr:colOff>
      <xdr:row>29</xdr:row>
      <xdr:rowOff>48300</xdr:rowOff>
    </xdr:from>
    <xdr:to>
      <xdr:col>0</xdr:col>
      <xdr:colOff>6372000</xdr:colOff>
      <xdr:row>30</xdr:row>
      <xdr:rowOff>36000</xdr:rowOff>
    </xdr:to>
    <xdr:sp macro="" textlink="">
      <xdr:nvSpPr>
        <xdr:cNvPr id="39" name="Forme44">
          <a:extLst>
            <a:ext uri="{FF2B5EF4-FFF2-40B4-BE49-F238E27FC236}">
              <a16:creationId xmlns:a16="http://schemas.microsoft.com/office/drawing/2014/main"/>
            </a:ext>
          </a:extLst>
        </xdr:cNvPr>
        <xdr:cNvSpPr/>
      </xdr:nvSpPr>
      <xdr:spPr>
        <a:xfrm>
          <a:off x="5022000" y="5572800"/>
          <a:ext cx="1360800" cy="178200"/>
        </a:xfrm>
        <a:prstGeom prst="rect">
          <a:avLst/>
        </a:prstGeom>
        <a:noFill/>
        <a:ln w="3175">
          <a:solidFill>
            <a:srgbClr val="FFFFFF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64800" tIns="64800" rIns="64800" bIns="64800" rtlCol="0" anchor="t"/>
        <a:lstStyle/>
        <a:p>
          <a:pPr algn="r"/>
          <a:endParaRPr sz="700" i="1">
            <a:solidFill>
              <a:srgbClr val="000000"/>
            </a:solidFill>
            <a:latin typeface=""/>
          </a:endParaRPr>
        </a:p>
        <a:p>
          <a:pPr algn="r"/>
          <a:endParaRPr sz="700" i="1">
            <a:solidFill>
              <a:srgbClr val="000000"/>
            </a:solidFill>
            <a:latin typeface=""/>
          </a:endParaRPr>
        </a:p>
        <a:p>
          <a:pPr algn="r"/>
          <a:endParaRPr sz="800">
            <a:solidFill>
              <a:srgbClr val="000000"/>
            </a:solidFill>
            <a:latin typeface="Gotham Light"/>
          </a:endParaRPr>
        </a:p>
      </xdr:txBody>
    </xdr:sp>
    <xdr:clientData/>
  </xdr:twoCellAnchor>
  <xdr:twoCellAnchor editAs="absolute">
    <xdr:from>
      <xdr:col>0</xdr:col>
      <xdr:colOff>5004000</xdr:colOff>
      <xdr:row>32</xdr:row>
      <xdr:rowOff>43800</xdr:rowOff>
    </xdr:from>
    <xdr:to>
      <xdr:col>0</xdr:col>
      <xdr:colOff>6372000</xdr:colOff>
      <xdr:row>33</xdr:row>
      <xdr:rowOff>31500</xdr:rowOff>
    </xdr:to>
    <xdr:sp macro="" textlink="">
      <xdr:nvSpPr>
        <xdr:cNvPr id="40" name="Forme45">
          <a:extLst>
            <a:ext uri="{FF2B5EF4-FFF2-40B4-BE49-F238E27FC236}">
              <a16:creationId xmlns:a16="http://schemas.microsoft.com/office/drawing/2014/main"/>
            </a:ext>
          </a:extLst>
        </xdr:cNvPr>
        <xdr:cNvSpPr/>
      </xdr:nvSpPr>
      <xdr:spPr>
        <a:xfrm>
          <a:off x="5022000" y="6139800"/>
          <a:ext cx="1360800" cy="178200"/>
        </a:xfrm>
        <a:prstGeom prst="rect">
          <a:avLst/>
        </a:prstGeom>
        <a:noFill/>
        <a:ln w="3175">
          <a:solidFill>
            <a:srgbClr val="FFFFFF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64800" tIns="64800" rIns="64800" bIns="64800" rtlCol="0" anchor="t"/>
        <a:lstStyle/>
        <a:p>
          <a:pPr algn="r"/>
          <a:endParaRPr sz="700" i="1">
            <a:solidFill>
              <a:srgbClr val="000000"/>
            </a:solidFill>
            <a:latin typeface=""/>
          </a:endParaRPr>
        </a:p>
        <a:p>
          <a:pPr algn="r"/>
          <a:endParaRPr sz="700" i="1">
            <a:solidFill>
              <a:srgbClr val="000000"/>
            </a:solidFill>
            <a:latin typeface=""/>
          </a:endParaRPr>
        </a:p>
        <a:p>
          <a:pPr algn="r"/>
          <a:endParaRPr sz="800">
            <a:solidFill>
              <a:srgbClr val="000000"/>
            </a:solidFill>
            <a:latin typeface="Gotham Light"/>
          </a:endParaRPr>
        </a:p>
      </xdr:txBody>
    </xdr:sp>
    <xdr:clientData/>
  </xdr:twoCellAnchor>
  <xdr:twoCellAnchor editAs="absolute">
    <xdr:from>
      <xdr:col>0</xdr:col>
      <xdr:colOff>828000</xdr:colOff>
      <xdr:row>29</xdr:row>
      <xdr:rowOff>48300</xdr:rowOff>
    </xdr:from>
    <xdr:to>
      <xdr:col>0</xdr:col>
      <xdr:colOff>2196000</xdr:colOff>
      <xdr:row>30</xdr:row>
      <xdr:rowOff>36000</xdr:rowOff>
    </xdr:to>
    <xdr:sp macro="" textlink="">
      <xdr:nvSpPr>
        <xdr:cNvPr id="41" name="Forme46">
          <a:extLst>
            <a:ext uri="{FF2B5EF4-FFF2-40B4-BE49-F238E27FC236}">
              <a16:creationId xmlns:a16="http://schemas.microsoft.com/office/drawing/2014/main"/>
            </a:ext>
          </a:extLst>
        </xdr:cNvPr>
        <xdr:cNvSpPr/>
      </xdr:nvSpPr>
      <xdr:spPr>
        <a:xfrm>
          <a:off x="858600" y="5572800"/>
          <a:ext cx="1360800" cy="178200"/>
        </a:xfrm>
        <a:prstGeom prst="rect">
          <a:avLst/>
        </a:prstGeom>
        <a:noFill/>
        <a:ln w="3175">
          <a:solidFill>
            <a:srgbClr val="FFFFFF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64800" tIns="64800" rIns="64800" bIns="64800" rtlCol="0" anchor="t"/>
        <a:lstStyle/>
        <a:p>
          <a:pPr algn="r"/>
          <a:r>
            <a:rPr lang="fr-FR" sz="700" b="0" i="1">
              <a:solidFill>
                <a:srgbClr val="000000"/>
              </a:solidFill>
              <a:latin typeface="Arial"/>
            </a:rPr>
            <a:t>Préventionniste</a:t>
          </a:r>
        </a:p>
        <a:p>
          <a:pPr algn="r"/>
          <a:endParaRPr sz="700" i="1">
            <a:solidFill>
              <a:srgbClr val="000000"/>
            </a:solidFill>
            <a:latin typeface="Arial"/>
          </a:endParaRPr>
        </a:p>
        <a:p>
          <a:pPr algn="r"/>
          <a:endParaRPr sz="700" i="1">
            <a:solidFill>
              <a:srgbClr val="000000"/>
            </a:solidFill>
            <a:latin typeface="Gotham Light"/>
          </a:endParaRPr>
        </a:p>
      </xdr:txBody>
    </xdr:sp>
    <xdr:clientData/>
  </xdr:twoCellAnchor>
  <xdr:twoCellAnchor editAs="absolute">
    <xdr:from>
      <xdr:col>0</xdr:col>
      <xdr:colOff>828000</xdr:colOff>
      <xdr:row>32</xdr:row>
      <xdr:rowOff>43800</xdr:rowOff>
    </xdr:from>
    <xdr:to>
      <xdr:col>0</xdr:col>
      <xdr:colOff>2196000</xdr:colOff>
      <xdr:row>33</xdr:row>
      <xdr:rowOff>31500</xdr:rowOff>
    </xdr:to>
    <xdr:sp macro="" textlink="">
      <xdr:nvSpPr>
        <xdr:cNvPr id="42" name="Forme47">
          <a:extLst>
            <a:ext uri="{FF2B5EF4-FFF2-40B4-BE49-F238E27FC236}">
              <a16:creationId xmlns:a16="http://schemas.microsoft.com/office/drawing/2014/main"/>
            </a:ext>
          </a:extLst>
        </xdr:cNvPr>
        <xdr:cNvSpPr/>
      </xdr:nvSpPr>
      <xdr:spPr>
        <a:xfrm>
          <a:off x="858600" y="6139800"/>
          <a:ext cx="1360800" cy="178200"/>
        </a:xfrm>
        <a:prstGeom prst="rect">
          <a:avLst/>
        </a:prstGeom>
        <a:noFill/>
        <a:ln w="3175">
          <a:solidFill>
            <a:srgbClr val="FFFFFF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64800" tIns="64800" rIns="64800" bIns="64800" rtlCol="0" anchor="t"/>
        <a:lstStyle/>
        <a:p>
          <a:pPr algn="r"/>
          <a:r>
            <a:rPr lang="fr-FR" sz="700" b="0" i="1">
              <a:solidFill>
                <a:srgbClr val="000000"/>
              </a:solidFill>
              <a:latin typeface="Arial"/>
            </a:rPr>
            <a:t>Coordinateur SSI</a:t>
          </a:r>
        </a:p>
        <a:p>
          <a:pPr algn="r"/>
          <a:endParaRPr sz="700" i="1">
            <a:solidFill>
              <a:srgbClr val="000000"/>
            </a:solidFill>
            <a:latin typeface="Arial"/>
          </a:endParaRPr>
        </a:p>
        <a:p>
          <a:pPr algn="r"/>
          <a:endParaRPr sz="700" i="1">
            <a:solidFill>
              <a:srgbClr val="000000"/>
            </a:solidFill>
            <a:latin typeface="Gotham Light"/>
          </a:endParaRPr>
        </a:p>
      </xdr:txBody>
    </xdr:sp>
    <xdr:clientData/>
  </xdr:twoCellAnchor>
  <xdr:twoCellAnchor editAs="absolute">
    <xdr:from>
      <xdr:col>0</xdr:col>
      <xdr:colOff>2988000</xdr:colOff>
      <xdr:row>29</xdr:row>
      <xdr:rowOff>48300</xdr:rowOff>
    </xdr:from>
    <xdr:to>
      <xdr:col>0</xdr:col>
      <xdr:colOff>4356000</xdr:colOff>
      <xdr:row>30</xdr:row>
      <xdr:rowOff>36000</xdr:rowOff>
    </xdr:to>
    <xdr:sp macro="" textlink="">
      <xdr:nvSpPr>
        <xdr:cNvPr id="43" name="Forme48">
          <a:extLst>
            <a:ext uri="{FF2B5EF4-FFF2-40B4-BE49-F238E27FC236}">
              <a16:creationId xmlns:a16="http://schemas.microsoft.com/office/drawing/2014/main"/>
            </a:ext>
          </a:extLst>
        </xdr:cNvPr>
        <xdr:cNvSpPr/>
      </xdr:nvSpPr>
      <xdr:spPr>
        <a:xfrm>
          <a:off x="3013200" y="5572800"/>
          <a:ext cx="1360800" cy="178200"/>
        </a:xfrm>
        <a:prstGeom prst="rect">
          <a:avLst/>
        </a:prstGeom>
        <a:noFill/>
        <a:ln w="3175">
          <a:solidFill>
            <a:srgbClr val="FFFFFF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64800" tIns="64800" rIns="64800" bIns="64800" rtlCol="0" anchor="t"/>
        <a:lstStyle/>
        <a:p>
          <a:pPr algn="r"/>
          <a:endParaRPr sz="700" i="1">
            <a:solidFill>
              <a:srgbClr val="000000"/>
            </a:solidFill>
            <a:latin typeface=""/>
          </a:endParaRPr>
        </a:p>
        <a:p>
          <a:pPr algn="r"/>
          <a:endParaRPr sz="700" i="1">
            <a:solidFill>
              <a:srgbClr val="000000"/>
            </a:solidFill>
            <a:latin typeface=""/>
          </a:endParaRPr>
        </a:p>
        <a:p>
          <a:pPr algn="r"/>
          <a:endParaRPr sz="700" i="1">
            <a:solidFill>
              <a:srgbClr val="000000"/>
            </a:solidFill>
            <a:latin typeface="Gotham Light"/>
          </a:endParaRPr>
        </a:p>
      </xdr:txBody>
    </xdr:sp>
    <xdr:clientData/>
  </xdr:twoCellAnchor>
  <xdr:twoCellAnchor editAs="absolute">
    <xdr:from>
      <xdr:col>0</xdr:col>
      <xdr:colOff>2988000</xdr:colOff>
      <xdr:row>32</xdr:row>
      <xdr:rowOff>43800</xdr:rowOff>
    </xdr:from>
    <xdr:to>
      <xdr:col>0</xdr:col>
      <xdr:colOff>4356000</xdr:colOff>
      <xdr:row>33</xdr:row>
      <xdr:rowOff>31500</xdr:rowOff>
    </xdr:to>
    <xdr:sp macro="" textlink="">
      <xdr:nvSpPr>
        <xdr:cNvPr id="44" name="Forme49">
          <a:extLst>
            <a:ext uri="{FF2B5EF4-FFF2-40B4-BE49-F238E27FC236}">
              <a16:creationId xmlns:a16="http://schemas.microsoft.com/office/drawing/2014/main"/>
            </a:ext>
          </a:extLst>
        </xdr:cNvPr>
        <xdr:cNvSpPr/>
      </xdr:nvSpPr>
      <xdr:spPr>
        <a:xfrm>
          <a:off x="2997000" y="6139800"/>
          <a:ext cx="1360800" cy="178200"/>
        </a:xfrm>
        <a:prstGeom prst="rect">
          <a:avLst/>
        </a:prstGeom>
        <a:noFill/>
        <a:ln w="3175">
          <a:solidFill>
            <a:srgbClr val="FFFFFF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64800" tIns="64800" rIns="64800" bIns="64800" rtlCol="0" anchor="t"/>
        <a:lstStyle/>
        <a:p>
          <a:pPr algn="r"/>
          <a:endParaRPr sz="700" i="1">
            <a:solidFill>
              <a:srgbClr val="000000"/>
            </a:solidFill>
            <a:latin typeface=""/>
          </a:endParaRPr>
        </a:p>
        <a:p>
          <a:pPr algn="r"/>
          <a:endParaRPr sz="700" i="1">
            <a:solidFill>
              <a:srgbClr val="000000"/>
            </a:solidFill>
            <a:latin typeface=""/>
          </a:endParaRPr>
        </a:p>
        <a:p>
          <a:pPr algn="r"/>
          <a:endParaRPr sz="700" i="1">
            <a:solidFill>
              <a:srgbClr val="000000"/>
            </a:solidFill>
            <a:latin typeface="Gotham Light"/>
          </a:endParaRPr>
        </a:p>
      </xdr:txBody>
    </xdr:sp>
    <xdr:clientData/>
  </xdr:twoCellAnchor>
  <xdr:twoCellAnchor editAs="absolute">
    <xdr:from>
      <xdr:col>0</xdr:col>
      <xdr:colOff>864000</xdr:colOff>
      <xdr:row>45</xdr:row>
      <xdr:rowOff>126900</xdr:rowOff>
    </xdr:from>
    <xdr:to>
      <xdr:col>0</xdr:col>
      <xdr:colOff>1620000</xdr:colOff>
      <xdr:row>49</xdr:row>
      <xdr:rowOff>12900</xdr:rowOff>
    </xdr:to>
    <xdr:sp macro="" textlink="">
      <xdr:nvSpPr>
        <xdr:cNvPr id="45" name="Forme50">
          <a:extLst>
            <a:ext uri="{FF2B5EF4-FFF2-40B4-BE49-F238E27FC236}">
              <a16:creationId xmlns:a16="http://schemas.microsoft.com/office/drawing/2014/main"/>
            </a:ext>
          </a:extLst>
        </xdr:cNvPr>
        <xdr:cNvSpPr/>
      </xdr:nvSpPr>
      <xdr:spPr>
        <a:xfrm>
          <a:off x="874800" y="8699400"/>
          <a:ext cx="745200" cy="648000"/>
        </a:xfrm>
        <a:prstGeom prst="rect">
          <a:avLst/>
        </a:prstGeom>
        <a:noFill/>
        <a:ln w="3175">
          <a:solidFill>
            <a:srgbClr val="000000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64800" tIns="64800" rIns="64800" bIns="64800" rtlCol="0" anchor="t"/>
        <a:lstStyle/>
        <a:p>
          <a:pPr algn="ctr"/>
          <a:r>
            <a:rPr lang="fr-FR" sz="1000" b="0" i="0">
              <a:solidFill>
                <a:srgbClr val="000000"/>
              </a:solidFill>
              <a:latin typeface="Arial"/>
            </a:rPr>
            <a:t>F8E</a:t>
          </a:r>
        </a:p>
        <a:p>
          <a:pPr algn="ctr"/>
          <a:endParaRPr sz="1000">
            <a:solidFill>
              <a:srgbClr val="000000"/>
            </a:solidFill>
            <a:latin typeface="Arial"/>
          </a:endParaRPr>
        </a:p>
        <a:p>
          <a:pPr algn="ctr"/>
          <a:r>
            <a:rPr lang="fr-FR" sz="1000" b="0" i="0">
              <a:solidFill>
                <a:srgbClr val="000000"/>
              </a:solidFill>
              <a:latin typeface="Arial"/>
            </a:rPr>
            <a:t>EMETTEUR</a:t>
          </a:r>
        </a:p>
      </xdr:txBody>
    </xdr:sp>
    <xdr:clientData/>
  </xdr:twoCellAnchor>
  <xdr:twoCellAnchor editAs="absolute">
    <xdr:from>
      <xdr:col>0</xdr:col>
      <xdr:colOff>4500000</xdr:colOff>
      <xdr:row>18</xdr:row>
      <xdr:rowOff>86400</xdr:rowOff>
    </xdr:from>
    <xdr:to>
      <xdr:col>0</xdr:col>
      <xdr:colOff>6480000</xdr:colOff>
      <xdr:row>21</xdr:row>
      <xdr:rowOff>98100</xdr:rowOff>
    </xdr:to>
    <xdr:sp macro="" textlink="">
      <xdr:nvSpPr>
        <xdr:cNvPr id="46" name="Forme51">
          <a:extLst>
            <a:ext uri="{FF2B5EF4-FFF2-40B4-BE49-F238E27FC236}">
              <a16:creationId xmlns:a16="http://schemas.microsoft.com/office/drawing/2014/main"/>
            </a:ext>
          </a:extLst>
        </xdr:cNvPr>
        <xdr:cNvSpPr/>
      </xdr:nvSpPr>
      <xdr:spPr>
        <a:xfrm>
          <a:off x="4519800" y="3515400"/>
          <a:ext cx="1992600" cy="583200"/>
        </a:xfrm>
        <a:prstGeom prst="rect">
          <a:avLst/>
        </a:prstGeom>
        <a:noFill/>
        <a:ln w="3175">
          <a:solidFill>
            <a:srgbClr val="FFFFFF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64800" tIns="64800" rIns="64800" bIns="64800" rtlCol="0" anchor="t"/>
        <a:lstStyle/>
        <a:p>
          <a:pPr algn="l"/>
          <a:r>
            <a:rPr lang="fr-FR" sz="800" b="1" i="0">
              <a:solidFill>
                <a:srgbClr val="000000"/>
              </a:solidFill>
              <a:latin typeface="Arial"/>
            </a:rPr>
            <a:t>MAYA ADVISORS</a:t>
          </a:r>
        </a:p>
        <a:p>
          <a:pPr algn="l"/>
          <a:r>
            <a:rPr lang="fr-FR" sz="800" b="0" i="0">
              <a:solidFill>
                <a:srgbClr val="000000"/>
              </a:solidFill>
              <a:latin typeface="Arial"/>
            </a:rPr>
            <a:t>99 Bd de la Reine  </a:t>
          </a:r>
        </a:p>
        <a:p>
          <a:pPr algn="l"/>
          <a:r>
            <a:rPr lang="fr-FR" sz="800" b="0" i="0">
              <a:solidFill>
                <a:srgbClr val="000000"/>
              </a:solidFill>
              <a:latin typeface="Arial"/>
            </a:rPr>
            <a:t>78000  VERSAILLES</a:t>
          </a:r>
        </a:p>
        <a:p>
          <a:pPr algn="l"/>
          <a:r>
            <a:rPr lang="fr-FR" sz="800" b="0" i="0">
              <a:solidFill>
                <a:srgbClr val="000000"/>
              </a:solidFill>
              <a:latin typeface="Arial"/>
            </a:rPr>
            <a:t> </a:t>
          </a:r>
        </a:p>
      </xdr:txBody>
    </xdr:sp>
    <xdr:clientData/>
  </xdr:twoCellAnchor>
  <xdr:twoCellAnchor editAs="absolute">
    <xdr:from>
      <xdr:col>0</xdr:col>
      <xdr:colOff>4500000</xdr:colOff>
      <xdr:row>17</xdr:row>
      <xdr:rowOff>114900</xdr:rowOff>
    </xdr:from>
    <xdr:to>
      <xdr:col>0</xdr:col>
      <xdr:colOff>6264000</xdr:colOff>
      <xdr:row>18</xdr:row>
      <xdr:rowOff>102600</xdr:rowOff>
    </xdr:to>
    <xdr:sp macro="" textlink="">
      <xdr:nvSpPr>
        <xdr:cNvPr id="47" name="Forme52">
          <a:extLst>
            <a:ext uri="{FF2B5EF4-FFF2-40B4-BE49-F238E27FC236}">
              <a16:creationId xmlns:a16="http://schemas.microsoft.com/office/drawing/2014/main"/>
            </a:ext>
          </a:extLst>
        </xdr:cNvPr>
        <xdr:cNvSpPr/>
      </xdr:nvSpPr>
      <xdr:spPr>
        <a:xfrm>
          <a:off x="4519800" y="3353400"/>
          <a:ext cx="1765800" cy="178200"/>
        </a:xfrm>
        <a:prstGeom prst="rect">
          <a:avLst/>
        </a:prstGeom>
        <a:noFill/>
        <a:ln w="3175">
          <a:solidFill>
            <a:srgbClr val="FFFFFF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64800" tIns="64800" rIns="64800" bIns="64800" rtlCol="0" anchor="t"/>
        <a:lstStyle/>
        <a:p>
          <a:pPr algn="l"/>
          <a:r>
            <a:rPr lang="fr-FR" sz="800" b="1" i="0">
              <a:solidFill>
                <a:srgbClr val="000000"/>
              </a:solidFill>
              <a:latin typeface="Arial"/>
            </a:rPr>
            <a:t>Maitre d'ouvrage délégué</a:t>
          </a:r>
        </a:p>
        <a:p>
          <a:pPr algn="l"/>
          <a:endParaRPr sz="800">
            <a:solidFill>
              <a:srgbClr val="000000"/>
            </a:solidFill>
            <a:latin typeface="Gotham Light"/>
          </a:endParaRPr>
        </a:p>
      </xdr:txBody>
    </xdr:sp>
    <xdr:clientData/>
  </xdr:twoCellAnchor>
  <xdr:twoCellAnchor editAs="absolute">
    <xdr:from>
      <xdr:col>0</xdr:col>
      <xdr:colOff>5832000</xdr:colOff>
      <xdr:row>19</xdr:row>
      <xdr:rowOff>9300</xdr:rowOff>
    </xdr:from>
    <xdr:to>
      <xdr:col>0</xdr:col>
      <xdr:colOff>6372000</xdr:colOff>
      <xdr:row>20</xdr:row>
      <xdr:rowOff>94200</xdr:rowOff>
    </xdr:to>
    <xdr:pic>
      <xdr:nvPicPr>
        <xdr:cNvPr id="48" name="Forme53">
          <a:extLst>
            <a:ext uri="{FF2B5EF4-FFF2-40B4-BE49-F238E27FC236}">
              <a16:creationId xmlns:a16="http://schemas.microsoft.com/office/drawing/2014/main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832000" y="3628800"/>
          <a:ext cx="16" cy="8"/>
        </a:xfrm>
        <a:prstGeom prst="rect">
          <a:avLst/>
        </a:prstGeom>
      </xdr:spPr>
    </xdr:pic>
    <xdr:clientData/>
  </xdr:twoCellAnchor>
  <xdr:twoCellAnchor editAs="absolute">
    <xdr:from>
      <xdr:col>0</xdr:col>
      <xdr:colOff>216000</xdr:colOff>
      <xdr:row>17</xdr:row>
      <xdr:rowOff>114900</xdr:rowOff>
    </xdr:from>
    <xdr:to>
      <xdr:col>0</xdr:col>
      <xdr:colOff>2556000</xdr:colOff>
      <xdr:row>18</xdr:row>
      <xdr:rowOff>135000</xdr:rowOff>
    </xdr:to>
    <xdr:sp macro="" textlink="">
      <xdr:nvSpPr>
        <xdr:cNvPr id="49" name="Forme54">
          <a:extLst>
            <a:ext uri="{FF2B5EF4-FFF2-40B4-BE49-F238E27FC236}">
              <a16:creationId xmlns:a16="http://schemas.microsoft.com/office/drawing/2014/main"/>
            </a:ext>
          </a:extLst>
        </xdr:cNvPr>
        <xdr:cNvSpPr/>
      </xdr:nvSpPr>
      <xdr:spPr>
        <a:xfrm>
          <a:off x="243000" y="3353400"/>
          <a:ext cx="2332800" cy="210600"/>
        </a:xfrm>
        <a:prstGeom prst="rect">
          <a:avLst/>
        </a:prstGeom>
        <a:noFill/>
        <a:ln w="3175">
          <a:solidFill>
            <a:srgbClr val="FFFFFF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64800" tIns="64800" rIns="64800" bIns="64800" rtlCol="0" anchor="t"/>
        <a:lstStyle/>
        <a:p>
          <a:pPr algn="l"/>
          <a:r>
            <a:rPr lang="fr-FR" sz="800" b="1" i="0">
              <a:solidFill>
                <a:srgbClr val="000000"/>
              </a:solidFill>
              <a:latin typeface="Arial"/>
            </a:rPr>
            <a:t>MAÎTRISE D'OUVRAGE</a:t>
          </a:r>
        </a:p>
      </xdr:txBody>
    </xdr:sp>
    <xdr:clientData/>
  </xdr:twoCellAnchor>
  <xdr:twoCellAnchor editAs="absolute">
    <xdr:from>
      <xdr:col>0</xdr:col>
      <xdr:colOff>144000</xdr:colOff>
      <xdr:row>25</xdr:row>
      <xdr:rowOff>300</xdr:rowOff>
    </xdr:from>
    <xdr:to>
      <xdr:col>0</xdr:col>
      <xdr:colOff>6516000</xdr:colOff>
      <xdr:row>25</xdr:row>
      <xdr:rowOff>129900</xdr:rowOff>
    </xdr:to>
    <xdr:sp macro="" textlink="">
      <xdr:nvSpPr>
        <xdr:cNvPr id="50" name="Forme55">
          <a:extLst>
            <a:ext uri="{FF2B5EF4-FFF2-40B4-BE49-F238E27FC236}">
              <a16:creationId xmlns:a16="http://schemas.microsoft.com/office/drawing/2014/main"/>
            </a:ext>
          </a:extLst>
        </xdr:cNvPr>
        <xdr:cNvSpPr/>
      </xdr:nvSpPr>
      <xdr:spPr>
        <a:xfrm>
          <a:off x="162000" y="4762800"/>
          <a:ext cx="6382800" cy="129600"/>
        </a:xfrm>
        <a:prstGeom prst="rect">
          <a:avLst/>
        </a:prstGeom>
        <a:solidFill>
          <a:srgbClr val="FFFFFF"/>
        </a:solidFill>
        <a:ln w="3175">
          <a:solidFill>
            <a:srgbClr val="FFFFFF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0">
          <a:srgbClr val="FFFFFF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0" tIns="0" rIns="0" bIns="0" rtlCol="0" anchor="t"/>
        <a:lstStyle/>
        <a:p>
          <a:pPr algn="l"/>
          <a:r>
            <a:rPr lang="fr-FR" sz="800" b="1" i="0">
              <a:solidFill>
                <a:srgbClr val="000000"/>
              </a:solidFill>
              <a:latin typeface="MS Shell Dlg"/>
            </a:rPr>
            <a:t>__________________________________________________________________________________________________________________________</a:t>
          </a:r>
        </a:p>
      </xdr:txBody>
    </xdr:sp>
    <xdr:clientData/>
  </xdr:twoCellAnchor>
  <xdr:twoCellAnchor editAs="absolute">
    <xdr:from>
      <xdr:col>0</xdr:col>
      <xdr:colOff>144000</xdr:colOff>
      <xdr:row>17</xdr:row>
      <xdr:rowOff>17700</xdr:rowOff>
    </xdr:from>
    <xdr:to>
      <xdr:col>0</xdr:col>
      <xdr:colOff>6516000</xdr:colOff>
      <xdr:row>17</xdr:row>
      <xdr:rowOff>147300</xdr:rowOff>
    </xdr:to>
    <xdr:sp macro="" textlink="">
      <xdr:nvSpPr>
        <xdr:cNvPr id="51" name="Forme56">
          <a:extLst>
            <a:ext uri="{FF2B5EF4-FFF2-40B4-BE49-F238E27FC236}">
              <a16:creationId xmlns:a16="http://schemas.microsoft.com/office/drawing/2014/main"/>
            </a:ext>
          </a:extLst>
        </xdr:cNvPr>
        <xdr:cNvSpPr/>
      </xdr:nvSpPr>
      <xdr:spPr>
        <a:xfrm>
          <a:off x="162000" y="3256200"/>
          <a:ext cx="6382800" cy="129600"/>
        </a:xfrm>
        <a:prstGeom prst="rect">
          <a:avLst/>
        </a:prstGeom>
        <a:solidFill>
          <a:srgbClr val="FFFFFF"/>
        </a:solidFill>
        <a:ln w="3175">
          <a:solidFill>
            <a:srgbClr val="FFFFFF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0">
          <a:srgbClr val="FFFFFF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0" tIns="0" rIns="0" bIns="0" rtlCol="0" anchor="t"/>
        <a:lstStyle/>
        <a:p>
          <a:pPr algn="l"/>
          <a:r>
            <a:rPr lang="fr-FR" sz="800" b="1" i="0">
              <a:solidFill>
                <a:srgbClr val="000000"/>
              </a:solidFill>
              <a:latin typeface="MS Shell Dlg"/>
            </a:rPr>
            <a:t>__________________________________________________________________________________________________________________________</a:t>
          </a:r>
        </a:p>
      </xdr:txBody>
    </xdr:sp>
    <xdr:clientData/>
  </xdr:twoCellAnchor>
  <xdr:twoCellAnchor editAs="absolute">
    <xdr:from>
      <xdr:col>0</xdr:col>
      <xdr:colOff>144000</xdr:colOff>
      <xdr:row>35</xdr:row>
      <xdr:rowOff>120300</xdr:rowOff>
    </xdr:from>
    <xdr:to>
      <xdr:col>0</xdr:col>
      <xdr:colOff>6516000</xdr:colOff>
      <xdr:row>36</xdr:row>
      <xdr:rowOff>59400</xdr:rowOff>
    </xdr:to>
    <xdr:sp macro="" textlink="">
      <xdr:nvSpPr>
        <xdr:cNvPr id="52" name="Forme57">
          <a:extLst>
            <a:ext uri="{FF2B5EF4-FFF2-40B4-BE49-F238E27FC236}">
              <a16:creationId xmlns:a16="http://schemas.microsoft.com/office/drawing/2014/main"/>
            </a:ext>
          </a:extLst>
        </xdr:cNvPr>
        <xdr:cNvSpPr/>
      </xdr:nvSpPr>
      <xdr:spPr>
        <a:xfrm>
          <a:off x="162000" y="6787800"/>
          <a:ext cx="6382800" cy="129600"/>
        </a:xfrm>
        <a:prstGeom prst="rect">
          <a:avLst/>
        </a:prstGeom>
        <a:solidFill>
          <a:srgbClr val="FFFFFF"/>
        </a:solidFill>
        <a:ln w="3175">
          <a:solidFill>
            <a:srgbClr val="FFFFFF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0">
          <a:srgbClr val="FFFFFF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0" tIns="0" rIns="0" bIns="0" rtlCol="0" anchor="t"/>
        <a:lstStyle/>
        <a:p>
          <a:pPr algn="l"/>
          <a:r>
            <a:rPr lang="fr-FR" sz="800" b="1" i="0">
              <a:solidFill>
                <a:srgbClr val="000000"/>
              </a:solidFill>
              <a:latin typeface="MS Shell Dlg"/>
            </a:rPr>
            <a:t>__________________________________________________________________________________________________________________________</a:t>
          </a:r>
        </a:p>
      </xdr:txBody>
    </xdr:sp>
    <xdr:clientData/>
  </xdr:twoCellAnchor>
  <xdr:twoCellAnchor editAs="absolute">
    <xdr:from>
      <xdr:col>0</xdr:col>
      <xdr:colOff>144000</xdr:colOff>
      <xdr:row>44</xdr:row>
      <xdr:rowOff>58200</xdr:rowOff>
    </xdr:from>
    <xdr:to>
      <xdr:col>0</xdr:col>
      <xdr:colOff>6516000</xdr:colOff>
      <xdr:row>44</xdr:row>
      <xdr:rowOff>187800</xdr:rowOff>
    </xdr:to>
    <xdr:sp macro="" textlink="">
      <xdr:nvSpPr>
        <xdr:cNvPr id="53" name="Forme58">
          <a:extLst>
            <a:ext uri="{FF2B5EF4-FFF2-40B4-BE49-F238E27FC236}">
              <a16:creationId xmlns:a16="http://schemas.microsoft.com/office/drawing/2014/main"/>
            </a:ext>
          </a:extLst>
        </xdr:cNvPr>
        <xdr:cNvSpPr/>
      </xdr:nvSpPr>
      <xdr:spPr>
        <a:xfrm>
          <a:off x="162000" y="8440200"/>
          <a:ext cx="6382800" cy="129600"/>
        </a:xfrm>
        <a:prstGeom prst="rect">
          <a:avLst/>
        </a:prstGeom>
        <a:solidFill>
          <a:srgbClr val="FFFFFF"/>
        </a:solidFill>
        <a:ln w="3175">
          <a:solidFill>
            <a:srgbClr val="FFFFFF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0">
          <a:srgbClr val="FFFFFF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0" tIns="0" rIns="0" bIns="0" rtlCol="0" anchor="t"/>
        <a:lstStyle/>
        <a:p>
          <a:pPr algn="l"/>
          <a:r>
            <a:rPr lang="fr-FR" sz="800" b="1" i="0">
              <a:solidFill>
                <a:srgbClr val="000000"/>
              </a:solidFill>
              <a:latin typeface="MS Shell Dlg"/>
            </a:rPr>
            <a:t>__________________________________________________________________________________________________________________________</a:t>
          </a:r>
        </a:p>
      </xdr:txBody>
    </xdr:sp>
    <xdr:clientData/>
  </xdr:twoCellAnchor>
  <xdr:twoCellAnchor editAs="absolute">
    <xdr:from>
      <xdr:col>0</xdr:col>
      <xdr:colOff>144000</xdr:colOff>
      <xdr:row>43</xdr:row>
      <xdr:rowOff>5700</xdr:rowOff>
    </xdr:from>
    <xdr:to>
      <xdr:col>0</xdr:col>
      <xdr:colOff>6516000</xdr:colOff>
      <xdr:row>43</xdr:row>
      <xdr:rowOff>135300</xdr:rowOff>
    </xdr:to>
    <xdr:sp macro="" textlink="">
      <xdr:nvSpPr>
        <xdr:cNvPr id="54" name="Forme59">
          <a:extLst>
            <a:ext uri="{FF2B5EF4-FFF2-40B4-BE49-F238E27FC236}">
              <a16:creationId xmlns:a16="http://schemas.microsoft.com/office/drawing/2014/main"/>
            </a:ext>
          </a:extLst>
        </xdr:cNvPr>
        <xdr:cNvSpPr/>
      </xdr:nvSpPr>
      <xdr:spPr>
        <a:xfrm>
          <a:off x="162000" y="8197200"/>
          <a:ext cx="6382800" cy="129600"/>
        </a:xfrm>
        <a:prstGeom prst="rect">
          <a:avLst/>
        </a:prstGeom>
        <a:solidFill>
          <a:srgbClr val="FFFFFF"/>
        </a:solidFill>
        <a:ln w="3175">
          <a:solidFill>
            <a:srgbClr val="FFFFFF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0">
          <a:srgbClr val="FFFFFF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0" tIns="0" rIns="0" bIns="0" rtlCol="0" anchor="t"/>
        <a:lstStyle/>
        <a:p>
          <a:pPr algn="l"/>
          <a:r>
            <a:rPr lang="fr-FR" sz="800" b="1" i="0">
              <a:solidFill>
                <a:srgbClr val="000000"/>
              </a:solidFill>
              <a:latin typeface="MS Shell Dlg"/>
            </a:rPr>
            <a:t>__________________________________________________________________________________________________________________________</a:t>
          </a:r>
        </a:p>
      </xdr:txBody>
    </xdr:sp>
    <xdr:clientData/>
  </xdr:twoCellAnchor>
  <xdr:twoCellAnchor editAs="absolute">
    <xdr:from>
      <xdr:col>0</xdr:col>
      <xdr:colOff>2808000</xdr:colOff>
      <xdr:row>43</xdr:row>
      <xdr:rowOff>167700</xdr:rowOff>
    </xdr:from>
    <xdr:to>
      <xdr:col>0</xdr:col>
      <xdr:colOff>4536000</xdr:colOff>
      <xdr:row>44</xdr:row>
      <xdr:rowOff>90600</xdr:rowOff>
    </xdr:to>
    <xdr:sp macro="" textlink="">
      <xdr:nvSpPr>
        <xdr:cNvPr id="55" name="Forme60">
          <a:extLst>
            <a:ext uri="{FF2B5EF4-FFF2-40B4-BE49-F238E27FC236}">
              <a16:creationId xmlns:a16="http://schemas.microsoft.com/office/drawing/2014/main"/>
            </a:ext>
          </a:extLst>
        </xdr:cNvPr>
        <xdr:cNvSpPr/>
      </xdr:nvSpPr>
      <xdr:spPr>
        <a:xfrm>
          <a:off x="2835000" y="8359200"/>
          <a:ext cx="1701000" cy="113400"/>
        </a:xfrm>
        <a:prstGeom prst="rect">
          <a:avLst/>
        </a:prstGeom>
        <a:noFill/>
        <a:ln w="3175">
          <a:solidFill>
            <a:srgbClr val="FFFFFF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0" tIns="0" rIns="0" bIns="0" rtlCol="0" anchor="t"/>
        <a:lstStyle/>
        <a:p>
          <a:pPr algn="l"/>
          <a:r>
            <a:rPr lang="fr-FR" sz="800" b="0" i="0">
              <a:solidFill>
                <a:srgbClr val="000000"/>
              </a:solidFill>
              <a:latin typeface="Arial"/>
            </a:rPr>
            <a:t>Date :                       25/11/2025</a:t>
          </a:r>
        </a:p>
      </xdr:txBody>
    </xdr:sp>
    <xdr:clientData/>
  </xdr:twoCellAnchor>
  <xdr:twoCellAnchor editAs="absolute">
    <xdr:from>
      <xdr:col>0</xdr:col>
      <xdr:colOff>468000</xdr:colOff>
      <xdr:row>43</xdr:row>
      <xdr:rowOff>167700</xdr:rowOff>
    </xdr:from>
    <xdr:to>
      <xdr:col>0</xdr:col>
      <xdr:colOff>2340000</xdr:colOff>
      <xdr:row>44</xdr:row>
      <xdr:rowOff>106800</xdr:rowOff>
    </xdr:to>
    <xdr:sp macro="" textlink="">
      <xdr:nvSpPr>
        <xdr:cNvPr id="56" name="Forme61">
          <a:extLst>
            <a:ext uri="{FF2B5EF4-FFF2-40B4-BE49-F238E27FC236}">
              <a16:creationId xmlns:a16="http://schemas.microsoft.com/office/drawing/2014/main"/>
            </a:ext>
          </a:extLst>
        </xdr:cNvPr>
        <xdr:cNvSpPr/>
      </xdr:nvSpPr>
      <xdr:spPr>
        <a:xfrm>
          <a:off x="469800" y="8359200"/>
          <a:ext cx="1895400" cy="129600"/>
        </a:xfrm>
        <a:prstGeom prst="rect">
          <a:avLst/>
        </a:prstGeom>
        <a:noFill/>
        <a:ln w="3175">
          <a:solidFill>
            <a:srgbClr val="FFFFFF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0" tIns="0" rIns="0" bIns="0" rtlCol="0" anchor="t"/>
        <a:lstStyle/>
        <a:p>
          <a:pPr algn="l"/>
          <a:r>
            <a:rPr lang="fr-FR" sz="800" b="0" i="0">
              <a:solidFill>
                <a:srgbClr val="000000"/>
              </a:solidFill>
              <a:latin typeface="Arial"/>
            </a:rPr>
            <a:t>N° d'Affaire :       2024-08</a:t>
          </a:r>
        </a:p>
      </xdr:txBody>
    </xdr:sp>
    <xdr:clientData/>
  </xdr:twoCellAnchor>
  <xdr:twoCellAnchor editAs="absolute">
    <xdr:from>
      <xdr:col>0</xdr:col>
      <xdr:colOff>1620000</xdr:colOff>
      <xdr:row>45</xdr:row>
      <xdr:rowOff>126900</xdr:rowOff>
    </xdr:from>
    <xdr:to>
      <xdr:col>0</xdr:col>
      <xdr:colOff>2340000</xdr:colOff>
      <xdr:row>49</xdr:row>
      <xdr:rowOff>12900</xdr:rowOff>
    </xdr:to>
    <xdr:sp macro="" textlink="">
      <xdr:nvSpPr>
        <xdr:cNvPr id="57" name="Forme62">
          <a:extLst>
            <a:ext uri="{FF2B5EF4-FFF2-40B4-BE49-F238E27FC236}">
              <a16:creationId xmlns:a16="http://schemas.microsoft.com/office/drawing/2014/main"/>
            </a:ext>
          </a:extLst>
        </xdr:cNvPr>
        <xdr:cNvSpPr/>
      </xdr:nvSpPr>
      <xdr:spPr>
        <a:xfrm>
          <a:off x="1620000" y="8699400"/>
          <a:ext cx="745200" cy="648000"/>
        </a:xfrm>
        <a:prstGeom prst="rect">
          <a:avLst/>
        </a:prstGeom>
        <a:noFill/>
        <a:ln w="3175">
          <a:solidFill>
            <a:srgbClr val="000000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64800" tIns="64800" rIns="64800" bIns="64800" rtlCol="0" anchor="t"/>
        <a:lstStyle/>
        <a:p>
          <a:pPr algn="ctr"/>
          <a:r>
            <a:rPr lang="fr-FR" sz="1000" b="0" i="0">
              <a:solidFill>
                <a:srgbClr val="000000"/>
              </a:solidFill>
              <a:latin typeface="Arial"/>
            </a:rPr>
            <a:t>DCE</a:t>
          </a:r>
        </a:p>
        <a:p>
          <a:pPr algn="ctr"/>
          <a:endParaRPr sz="1000">
            <a:solidFill>
              <a:srgbClr val="000000"/>
            </a:solidFill>
            <a:latin typeface="Arial"/>
          </a:endParaRPr>
        </a:p>
        <a:p>
          <a:pPr algn="ctr"/>
          <a:r>
            <a:rPr lang="fr-FR" sz="1000" b="0" i="0">
              <a:solidFill>
                <a:srgbClr val="000000"/>
              </a:solidFill>
              <a:latin typeface="Arial"/>
            </a:rPr>
            <a:t>PHASE</a:t>
          </a:r>
        </a:p>
      </xdr:txBody>
    </xdr:sp>
    <xdr:clientData/>
  </xdr:twoCellAnchor>
  <xdr:twoCellAnchor editAs="absolute">
    <xdr:from>
      <xdr:col>0</xdr:col>
      <xdr:colOff>2340000</xdr:colOff>
      <xdr:row>45</xdr:row>
      <xdr:rowOff>126900</xdr:rowOff>
    </xdr:from>
    <xdr:to>
      <xdr:col>0</xdr:col>
      <xdr:colOff>3096000</xdr:colOff>
      <xdr:row>49</xdr:row>
      <xdr:rowOff>12900</xdr:rowOff>
    </xdr:to>
    <xdr:sp macro="" textlink="">
      <xdr:nvSpPr>
        <xdr:cNvPr id="58" name="Forme63">
          <a:extLst>
            <a:ext uri="{FF2B5EF4-FFF2-40B4-BE49-F238E27FC236}">
              <a16:creationId xmlns:a16="http://schemas.microsoft.com/office/drawing/2014/main"/>
            </a:ext>
          </a:extLst>
        </xdr:cNvPr>
        <xdr:cNvSpPr/>
      </xdr:nvSpPr>
      <xdr:spPr>
        <a:xfrm>
          <a:off x="2365200" y="8699400"/>
          <a:ext cx="745200" cy="648000"/>
        </a:xfrm>
        <a:prstGeom prst="rect">
          <a:avLst/>
        </a:prstGeom>
        <a:noFill/>
        <a:ln w="3175">
          <a:solidFill>
            <a:srgbClr val="000000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64800" tIns="64800" rIns="64800" bIns="64800" rtlCol="0" anchor="t"/>
        <a:lstStyle/>
        <a:p>
          <a:pPr algn="ctr"/>
          <a:r>
            <a:rPr lang="fr-FR" sz="1000" b="0" i="0">
              <a:solidFill>
                <a:srgbClr val="000000"/>
              </a:solidFill>
              <a:latin typeface="CIDFont+F2"/>
            </a:rPr>
            <a:t>N. </a:t>
          </a:r>
          <a:r>
            <a:rPr lang="fr-FR" sz="1000" b="0" i="0">
              <a:solidFill>
                <a:srgbClr val="000000"/>
              </a:solidFill>
              <a:latin typeface="Arial"/>
            </a:rPr>
            <a:t>06</a:t>
          </a:r>
        </a:p>
        <a:p>
          <a:pPr algn="ctr"/>
          <a:endParaRPr sz="1000">
            <a:solidFill>
              <a:srgbClr val="000000"/>
            </a:solidFill>
            <a:latin typeface="Arial"/>
          </a:endParaRPr>
        </a:p>
        <a:p>
          <a:pPr algn="ctr"/>
          <a:r>
            <a:rPr lang="fr-FR" sz="1000" b="0" i="0">
              <a:solidFill>
                <a:srgbClr val="000000"/>
              </a:solidFill>
              <a:latin typeface="Arial"/>
            </a:rPr>
            <a:t>LOT</a:t>
          </a:r>
        </a:p>
      </xdr:txBody>
    </xdr:sp>
    <xdr:clientData/>
  </xdr:twoCellAnchor>
  <xdr:twoCellAnchor editAs="absolute">
    <xdr:from>
      <xdr:col>0</xdr:col>
      <xdr:colOff>3096000</xdr:colOff>
      <xdr:row>45</xdr:row>
      <xdr:rowOff>126900</xdr:rowOff>
    </xdr:from>
    <xdr:to>
      <xdr:col>0</xdr:col>
      <xdr:colOff>3816000</xdr:colOff>
      <xdr:row>49</xdr:row>
      <xdr:rowOff>12900</xdr:rowOff>
    </xdr:to>
    <xdr:sp macro="" textlink="">
      <xdr:nvSpPr>
        <xdr:cNvPr id="59" name="Forme64">
          <a:extLst>
            <a:ext uri="{FF2B5EF4-FFF2-40B4-BE49-F238E27FC236}">
              <a16:creationId xmlns:a16="http://schemas.microsoft.com/office/drawing/2014/main"/>
            </a:ext>
          </a:extLst>
        </xdr:cNvPr>
        <xdr:cNvSpPr/>
      </xdr:nvSpPr>
      <xdr:spPr>
        <a:xfrm>
          <a:off x="3110400" y="8699400"/>
          <a:ext cx="729000" cy="648000"/>
        </a:xfrm>
        <a:prstGeom prst="rect">
          <a:avLst/>
        </a:prstGeom>
        <a:noFill/>
        <a:ln w="3175">
          <a:solidFill>
            <a:srgbClr val="000000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64800" tIns="64800" rIns="64800" bIns="64800" rtlCol="0" anchor="t"/>
        <a:lstStyle/>
        <a:p>
          <a:pPr algn="ctr"/>
          <a:r>
            <a:rPr lang="fr-FR" sz="1000" b="0" i="0">
              <a:solidFill>
                <a:srgbClr val="000000"/>
              </a:solidFill>
              <a:latin typeface="Arial"/>
            </a:rPr>
            <a:t>DPGF</a:t>
          </a:r>
        </a:p>
        <a:p>
          <a:pPr algn="ctr"/>
          <a:endParaRPr sz="1000">
            <a:solidFill>
              <a:srgbClr val="000000"/>
            </a:solidFill>
            <a:latin typeface="Arial"/>
          </a:endParaRPr>
        </a:p>
        <a:p>
          <a:pPr algn="ctr"/>
          <a:r>
            <a:rPr lang="fr-FR" sz="1000" b="0" i="0">
              <a:solidFill>
                <a:srgbClr val="000000"/>
              </a:solidFill>
              <a:latin typeface="Arial"/>
            </a:rPr>
            <a:t>TYPE</a:t>
          </a:r>
        </a:p>
      </xdr:txBody>
    </xdr:sp>
    <xdr:clientData/>
  </xdr:twoCellAnchor>
  <xdr:twoCellAnchor editAs="absolute">
    <xdr:from>
      <xdr:col>0</xdr:col>
      <xdr:colOff>4572000</xdr:colOff>
      <xdr:row>45</xdr:row>
      <xdr:rowOff>126900</xdr:rowOff>
    </xdr:from>
    <xdr:to>
      <xdr:col>0</xdr:col>
      <xdr:colOff>5328000</xdr:colOff>
      <xdr:row>49</xdr:row>
      <xdr:rowOff>12900</xdr:rowOff>
    </xdr:to>
    <xdr:sp macro="" textlink="">
      <xdr:nvSpPr>
        <xdr:cNvPr id="60" name="Forme65">
          <a:extLst>
            <a:ext uri="{FF2B5EF4-FFF2-40B4-BE49-F238E27FC236}">
              <a16:creationId xmlns:a16="http://schemas.microsoft.com/office/drawing/2014/main"/>
            </a:ext>
          </a:extLst>
        </xdr:cNvPr>
        <xdr:cNvSpPr/>
      </xdr:nvSpPr>
      <xdr:spPr>
        <a:xfrm>
          <a:off x="4584600" y="8699400"/>
          <a:ext cx="745200" cy="648000"/>
        </a:xfrm>
        <a:prstGeom prst="rect">
          <a:avLst/>
        </a:prstGeom>
        <a:noFill/>
        <a:ln w="3175">
          <a:solidFill>
            <a:srgbClr val="000000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64800" tIns="64800" rIns="64800" bIns="64800" rtlCol="0" anchor="t"/>
        <a:lstStyle/>
        <a:p>
          <a:pPr algn="ctr"/>
          <a:r>
            <a:rPr lang="fr-FR" sz="1000" b="0" i="0">
              <a:solidFill>
                <a:srgbClr val="000000"/>
              </a:solidFill>
              <a:latin typeface="Arial"/>
            </a:rPr>
            <a:t>TZ</a:t>
          </a:r>
        </a:p>
        <a:p>
          <a:pPr algn="ctr"/>
          <a:endParaRPr sz="1000">
            <a:solidFill>
              <a:srgbClr val="000000"/>
            </a:solidFill>
            <a:latin typeface="Arial"/>
          </a:endParaRPr>
        </a:p>
        <a:p>
          <a:pPr algn="ctr"/>
          <a:r>
            <a:rPr lang="fr-FR" sz="1000" b="0" i="0">
              <a:solidFill>
                <a:srgbClr val="000000"/>
              </a:solidFill>
              <a:latin typeface="Arial"/>
            </a:rPr>
            <a:t>ZONE</a:t>
          </a:r>
        </a:p>
      </xdr:txBody>
    </xdr:sp>
    <xdr:clientData/>
  </xdr:twoCellAnchor>
  <xdr:twoCellAnchor editAs="absolute">
    <xdr:from>
      <xdr:col>0</xdr:col>
      <xdr:colOff>5364000</xdr:colOff>
      <xdr:row>45</xdr:row>
      <xdr:rowOff>126900</xdr:rowOff>
    </xdr:from>
    <xdr:to>
      <xdr:col>0</xdr:col>
      <xdr:colOff>6444000</xdr:colOff>
      <xdr:row>49</xdr:row>
      <xdr:rowOff>12900</xdr:rowOff>
    </xdr:to>
    <xdr:sp macro="" textlink="">
      <xdr:nvSpPr>
        <xdr:cNvPr id="61" name="Forme66">
          <a:extLst>
            <a:ext uri="{FF2B5EF4-FFF2-40B4-BE49-F238E27FC236}">
              <a16:creationId xmlns:a16="http://schemas.microsoft.com/office/drawing/2014/main"/>
            </a:ext>
          </a:extLst>
        </xdr:cNvPr>
        <xdr:cNvSpPr/>
      </xdr:nvSpPr>
      <xdr:spPr>
        <a:xfrm>
          <a:off x="5394600" y="8699400"/>
          <a:ext cx="1069200" cy="648000"/>
        </a:xfrm>
        <a:prstGeom prst="rect">
          <a:avLst/>
        </a:prstGeom>
        <a:noFill/>
        <a:ln w="3175">
          <a:solidFill>
            <a:srgbClr val="000000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64800" tIns="64800" rIns="64800" bIns="64800" rtlCol="0" anchor="t"/>
        <a:lstStyle/>
        <a:p>
          <a:pPr algn="ctr"/>
          <a:r>
            <a:rPr lang="fr-FR" sz="1000" b="0" i="0">
              <a:solidFill>
                <a:srgbClr val="000000"/>
              </a:solidFill>
              <a:latin typeface="Arial"/>
            </a:rPr>
            <a:t>-</a:t>
          </a:r>
        </a:p>
        <a:p>
          <a:pPr algn="ctr"/>
          <a:endParaRPr sz="1000">
            <a:solidFill>
              <a:srgbClr val="000000"/>
            </a:solidFill>
            <a:latin typeface="Arial"/>
          </a:endParaRPr>
        </a:p>
        <a:p>
          <a:pPr algn="ctr"/>
          <a:r>
            <a:rPr lang="fr-FR" sz="1000" b="0" i="0">
              <a:solidFill>
                <a:srgbClr val="000000"/>
              </a:solidFill>
              <a:latin typeface="Arial"/>
            </a:rPr>
            <a:t>N° - INDICE</a:t>
          </a:r>
        </a:p>
      </xdr:txBody>
    </xdr:sp>
    <xdr:clientData/>
  </xdr:twoCellAnchor>
  <xdr:twoCellAnchor editAs="absolute">
    <xdr:from>
      <xdr:col>0</xdr:col>
      <xdr:colOff>144000</xdr:colOff>
      <xdr:row>38</xdr:row>
      <xdr:rowOff>148200</xdr:rowOff>
    </xdr:from>
    <xdr:to>
      <xdr:col>0</xdr:col>
      <xdr:colOff>6516000</xdr:colOff>
      <xdr:row>39</xdr:row>
      <xdr:rowOff>87300</xdr:rowOff>
    </xdr:to>
    <xdr:sp macro="" textlink="">
      <xdr:nvSpPr>
        <xdr:cNvPr id="62" name="Forme67">
          <a:extLst>
            <a:ext uri="{FF2B5EF4-FFF2-40B4-BE49-F238E27FC236}">
              <a16:creationId xmlns:a16="http://schemas.microsoft.com/office/drawing/2014/main"/>
            </a:ext>
          </a:extLst>
        </xdr:cNvPr>
        <xdr:cNvSpPr/>
      </xdr:nvSpPr>
      <xdr:spPr>
        <a:xfrm>
          <a:off x="162000" y="7387200"/>
          <a:ext cx="6382800" cy="129600"/>
        </a:xfrm>
        <a:prstGeom prst="rect">
          <a:avLst/>
        </a:prstGeom>
        <a:solidFill>
          <a:srgbClr val="FFFFFF"/>
        </a:solidFill>
        <a:ln w="3175">
          <a:solidFill>
            <a:srgbClr val="FFFFFF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0">
          <a:srgbClr val="FFFFFF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0" tIns="0" rIns="0" bIns="0" rtlCol="0" anchor="t"/>
        <a:lstStyle/>
        <a:p>
          <a:pPr algn="l"/>
          <a:r>
            <a:rPr lang="fr-FR" sz="800" b="1" i="0">
              <a:solidFill>
                <a:srgbClr val="000000"/>
              </a:solidFill>
              <a:latin typeface="MS Shell Dlg"/>
            </a:rPr>
            <a:t>__________________________________________________________________________________________________________________________</a:t>
          </a:r>
        </a:p>
      </xdr:txBody>
    </xdr:sp>
    <xdr:clientData/>
  </xdr:twoCellAnchor>
  <xdr:twoCellAnchor editAs="absolute">
    <xdr:from>
      <xdr:col>0</xdr:col>
      <xdr:colOff>3852000</xdr:colOff>
      <xdr:row>45</xdr:row>
      <xdr:rowOff>126900</xdr:rowOff>
    </xdr:from>
    <xdr:to>
      <xdr:col>0</xdr:col>
      <xdr:colOff>4572000</xdr:colOff>
      <xdr:row>49</xdr:row>
      <xdr:rowOff>12900</xdr:rowOff>
    </xdr:to>
    <xdr:sp macro="" textlink="">
      <xdr:nvSpPr>
        <xdr:cNvPr id="63" name="Forme68">
          <a:extLst>
            <a:ext uri="{FF2B5EF4-FFF2-40B4-BE49-F238E27FC236}">
              <a16:creationId xmlns:a16="http://schemas.microsoft.com/office/drawing/2014/main"/>
            </a:ext>
          </a:extLst>
        </xdr:cNvPr>
        <xdr:cNvSpPr/>
      </xdr:nvSpPr>
      <xdr:spPr>
        <a:xfrm>
          <a:off x="3855600" y="8699400"/>
          <a:ext cx="745200" cy="648000"/>
        </a:xfrm>
        <a:prstGeom prst="rect">
          <a:avLst/>
        </a:prstGeom>
        <a:noFill/>
        <a:ln w="3175">
          <a:solidFill>
            <a:srgbClr val="000000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64800" tIns="64800" rIns="64800" bIns="64800" rtlCol="0" anchor="t"/>
        <a:lstStyle/>
        <a:p>
          <a:pPr algn="ctr"/>
          <a:r>
            <a:rPr lang="fr-FR" sz="1000" b="0" i="0">
              <a:solidFill>
                <a:srgbClr val="000000"/>
              </a:solidFill>
              <a:latin typeface="Arial"/>
            </a:rPr>
            <a:t>TN</a:t>
          </a:r>
        </a:p>
        <a:p>
          <a:pPr algn="ctr"/>
          <a:endParaRPr sz="1000">
            <a:solidFill>
              <a:srgbClr val="000000"/>
            </a:solidFill>
            <a:latin typeface="Arial"/>
          </a:endParaRPr>
        </a:p>
        <a:p>
          <a:pPr algn="ctr"/>
          <a:r>
            <a:rPr lang="fr-FR" sz="1000" b="0" i="0">
              <a:solidFill>
                <a:srgbClr val="000000"/>
              </a:solidFill>
              <a:latin typeface="Arial"/>
            </a:rPr>
            <a:t>NIVEAU</a:t>
          </a:r>
        </a:p>
      </xdr:txBody>
    </xdr:sp>
    <xdr:clientData/>
  </xdr:twoCellAnchor>
</xdr:wsDr>
</file>

<file path=xl/drawings/drawing2.xml><?xml version="1.0" encoding="utf-8"?>
<xdr:wsDr xmlns:r="http://schemas.openxmlformats.org/officeDocument/2006/relationships" xmlns:a14="http://schemas.microsoft.com/office/drawing/2010/main" xmlns:xdr="http://schemas.openxmlformats.org/drawingml/2006/spreadsheetDrawing" xmlns:a="http://schemas.openxmlformats.org/drawingml/2006/main">
  <xdr:twoCellAnchor editAs="absolute">
    <xdr:from>
      <xdr:col>1</xdr:col>
      <xdr:colOff>36000</xdr:colOff>
      <xdr:row>0</xdr:row>
      <xdr:rowOff>109565</xdr:rowOff>
    </xdr:from>
    <xdr:to>
      <xdr:col>6</xdr:col>
      <xdr:colOff>108000</xdr:colOff>
      <xdr:row>0</xdr:row>
      <xdr:rowOff>673043</xdr:rowOff>
    </xdr:to>
    <xdr:sp macro="" textlink="">
      <xdr:nvSpPr>
        <xdr:cNvPr id="3" name="Forme1">
          <a:extLst>
            <a:ext uri="{FF2B5EF4-FFF2-40B4-BE49-F238E27FC236}">
              <a16:creationId xmlns:a16="http://schemas.microsoft.com/office/drawing/2014/main"/>
            </a:ext>
          </a:extLst>
        </xdr:cNvPr>
        <xdr:cNvSpPr/>
      </xdr:nvSpPr>
      <xdr:spPr>
        <a:xfrm>
          <a:off x="704348" y="109565"/>
          <a:ext cx="5775652" cy="563478"/>
        </a:xfrm>
        <a:prstGeom prst="rect">
          <a:avLst/>
        </a:prstGeom>
        <a:solidFill>
          <a:srgbClr val="B61918"/>
        </a:solidFill>
        <a:ln w="3175">
          <a:solidFill>
            <a:srgbClr val="B61918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0">
          <a:srgbClr val="B61918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62609" tIns="62609" rIns="62609" bIns="62609" rtlCol="0" anchor="t"/>
        <a:lstStyle/>
        <a:p>
          <a:pPr algn="l"/>
          <a:r>
            <a:rPr lang="fr-FR" sz="800" b="1" i="0">
              <a:solidFill>
                <a:srgbClr val="FFFFFF"/>
              </a:solidFill>
              <a:latin typeface="MS Shell Dlg"/>
            </a:rPr>
            <a:t>IMMEUBLE LUMIERE Aménagement d'un entrepôt au niveau N26</a:t>
          </a:r>
        </a:p>
        <a:p>
          <a:pPr algn="l"/>
          <a:r>
            <a:rPr lang="fr-FR" sz="800" b="1" i="0">
              <a:solidFill>
                <a:srgbClr val="FFFFFF"/>
              </a:solidFill>
              <a:latin typeface="MS Shell Dlg"/>
            </a:rPr>
            <a:t>120 rue Saint Martin 75004 PARIS -  </a:t>
          </a:r>
        </a:p>
        <a:p>
          <a:pPr algn="l"/>
          <a:endParaRPr sz="800">
            <a:solidFill>
              <a:srgbClr val="FFFFFF"/>
            </a:solidFill>
            <a:latin typeface="Arial Narrow"/>
          </a:endParaRPr>
        </a:p>
        <a:p>
          <a:pPr algn="l"/>
          <a:r>
            <a:rPr lang="fr-FR" sz="1000" b="1" i="0">
              <a:solidFill>
                <a:srgbClr val="FFFFFF"/>
              </a:solidFill>
              <a:latin typeface="MS Shell Dlg"/>
            </a:rPr>
            <a:t>Lot N°06 CFO - SSI</a:t>
          </a:r>
        </a:p>
        <a:p>
          <a:pPr algn="l"/>
          <a:endParaRPr sz="800">
            <a:solidFill>
              <a:srgbClr val="000000"/>
            </a:solidFill>
            <a:latin typeface="MS Shell Dlg"/>
          </a:endParaRPr>
        </a:p>
      </xdr:txBody>
    </xdr:sp>
    <xdr:clientData/>
  </xdr:twoCellAnchor>
  <xdr:twoCellAnchor editAs="absolute">
    <xdr:from>
      <xdr:col>4</xdr:col>
      <xdr:colOff>504000</xdr:colOff>
      <xdr:row>0</xdr:row>
      <xdr:rowOff>266087</xdr:rowOff>
    </xdr:from>
    <xdr:to>
      <xdr:col>5</xdr:col>
      <xdr:colOff>756000</xdr:colOff>
      <xdr:row>0</xdr:row>
      <xdr:rowOff>516522</xdr:rowOff>
    </xdr:to>
    <xdr:sp macro="" textlink="">
      <xdr:nvSpPr>
        <xdr:cNvPr id="4" name="Forme2">
          <a:extLst>
            <a:ext uri="{FF2B5EF4-FFF2-40B4-BE49-F238E27FC236}">
              <a16:creationId xmlns:a16="http://schemas.microsoft.com/office/drawing/2014/main"/>
            </a:ext>
          </a:extLst>
        </xdr:cNvPr>
        <xdr:cNvSpPr/>
      </xdr:nvSpPr>
      <xdr:spPr>
        <a:xfrm>
          <a:off x="5306087" y="266087"/>
          <a:ext cx="986087" cy="250435"/>
        </a:xfrm>
        <a:prstGeom prst="roundRect">
          <a:avLst>
            <a:gd name="adj" fmla="val 6670"/>
          </a:avLst>
        </a:prstGeom>
        <a:solidFill>
          <a:srgbClr val="00000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0">
          <a:srgbClr val="00000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62609" tIns="62609" rIns="62609" bIns="62609" rtlCol="0" anchor="t"/>
        <a:lstStyle/>
        <a:p>
          <a:pPr algn="ctr"/>
          <a:r>
            <a:rPr lang="fr-FR" sz="900" b="1" i="0">
              <a:solidFill>
                <a:srgbClr val="FFFFFF"/>
              </a:solidFill>
              <a:latin typeface="MS Shell Dlg"/>
            </a:rPr>
            <a:t>DPGF</a:t>
          </a:r>
        </a:p>
      </xdr:txBody>
    </xdr:sp>
    <xdr:clientData/>
  </xdr:twoCellAnchor>
  <xdr:twoCellAnchor editAs="absolute">
    <xdr:from>
      <xdr:col>0</xdr:col>
      <xdr:colOff>0</xdr:colOff>
      <xdr:row>0</xdr:row>
      <xdr:rowOff>180791</xdr:rowOff>
    </xdr:from>
    <xdr:to>
      <xdr:col>0</xdr:col>
      <xdr:colOff>612000</xdr:colOff>
      <xdr:row>0</xdr:row>
      <xdr:rowOff>601817</xdr:rowOff>
    </xdr:to>
    <xdr:pic>
      <xdr:nvPicPr>
        <xdr:cNvPr id="5" name="Forme3">
          <a:extLst>
            <a:ext uri="{FF2B5EF4-FFF2-40B4-BE49-F238E27FC236}">
              <a16:creationId xmlns:a16="http://schemas.microsoft.com/office/drawing/2014/main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304" y="180791"/>
          <a:ext cx="17" cy="1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1.xml" Id="rId1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drawing" Target="/xl/drawings/drawing2.xml" Id="rId1" 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2="http://schemas.microsoft.com/office/spreadsheetml/2015/revision2" xmlns:xr3="http://schemas.microsoft.com/office/spreadsheetml/2016/revision3" xmlns:xr="http://schemas.microsoft.com/office/spreadsheetml/2014/revision" xmlns:x="http://schemas.openxmlformats.org/spreadsheetml/2006/main" xr:uid="{00000000-0001-0000-0000-000000000000}" mc:Ignorable="x14ac xr xr2 xr3">
  <x:sheetPr>
    <x:pageSetUpPr fitToPage="1"/>
  </x:sheetPr>
  <x:dimension ref="A1"/>
  <x:sheetViews>
    <x:sheetView showGridLines="0" tabSelected="1" workbookViewId="0">
      <x:selection activeCell="A1" sqref="A1"/>
    </x:sheetView>
  </x:sheetViews>
  <x:sheetFormatPr baseColWidth="10" defaultColWidth="10.7109375" defaultRowHeight="15" x14ac:dyDescent="0.25"/>
  <x:cols>
    <x:col min="1" max="1" width="111.7609375" style="0" customWidth="1"/>
    <x:col min="2" max="16384" width="10.7109375" style="0" customWidth="1"/>
  </x:cols>
  <x:sheetData/>
  <x:printOptions horizontalCentered="1"/>
  <x:pageMargins left="0.06" right="0.06" top="0.06" bottom="0.06" header="0.76" footer="0.76"/>
  <x:pageSetup paperSize="9" fitToWidth="1" fitToHeight="1" orientation="portrait"/>
  <x:drawing r:id="rId1"/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2="http://schemas.microsoft.com/office/spreadsheetml/2015/revision2" xmlns:xr3="http://schemas.microsoft.com/office/spreadsheetml/2016/revision3" xmlns:xr="http://schemas.microsoft.com/office/spreadsheetml/2014/revision" xmlns:x="http://schemas.openxmlformats.org/spreadsheetml/2006/main" xr:uid="{00000000-0001-0000-0000-000000000000}" mc:Ignorable="x14ac xr xr2 xr3">
  <x:sheetPr>
    <x:pageSetUpPr fitToPage="1"/>
  </x:sheetPr>
  <x:dimension ref="A1:ZZ125"/>
  <x:sheetViews>
    <x:sheetView showGridLines="0" workbookViewId="0">
      <x:pane xSplit="2" ySplit="2" topLeftCell="C3" activePane="bottomRight" state="frozen"/>
      <x:selection pane="topRight" activeCell="C1" sqref="C1"/>
      <x:selection pane="bottomLeft" activeCell="A3" sqref="A3"/>
      <x:selection pane="bottomRight" activeCell="C3" sqref="C3"/>
      <x:selection activeCell="A1" sqref="A1"/>
    </x:sheetView>
  </x:sheetViews>
  <x:sheetFormatPr baseColWidth="10" defaultColWidth="10.7109375" defaultRowHeight="15" x14ac:dyDescent="0.25"/>
  <x:cols>
    <x:col min="1" max="1" width="9.7109375" style="0" customWidth="1"/>
    <x:col min="2" max="2" width="46.7109375" style="0" customWidth="1"/>
    <x:col min="3" max="3" width="4.7109375" style="0" customWidth="1"/>
    <x:col min="4" max="4" width="10.7109375" style="0" customWidth="1"/>
    <x:col min="5" max="5" width="10.7109375" style="0" customWidth="1"/>
    <x:col min="6" max="6" width="12.7109375" style="0" customWidth="1"/>
    <x:col min="7" max="7" width="10.7109375" style="0" customWidth="1"/>
    <x:col min="701" max="701" width="10.7109375" style="0" customWidth="1"/>
    <x:col min="702" max="702" width="10.7109375" style="0" customWidth="1"/>
    <x:col min="703" max="16384" width="10.7109375" style="0" customWidth="1"/>
  </x:cols>
  <x:sheetData>
    <x:row r="1" spans="1:7" ht="66.614173228346459" customHeight="1">
      <x:c r="A1" s="1"/>
      <x:c r="B1" s="2"/>
      <x:c r="C1" s="2"/>
      <x:c r="D1" s="2"/>
      <x:c r="E1" s="2"/>
      <x:c r="F1" s="3"/>
      <x:c r="G1" s="0"/>
    </x:row>
    <x:row r="2" spans="1:7" ht="15">
      <x:c r="A2" s="1"/>
      <x:c r="B2" s="4"/>
      <x:c r="C2" s="5" t="s">
        <x:v>0</x:v>
      </x:c>
      <x:c r="D2" s="6" t="s">
        <x:v>1</x:v>
      </x:c>
      <x:c r="E2" s="6" t="s">
        <x:v>2</x:v>
      </x:c>
      <x:c r="F2" s="7" t="s">
        <x:v>3</x:v>
      </x:c>
      <x:c r="G2" s="0"/>
    </x:row>
    <x:row r="3" spans="1:7" ht="15">
      <x:c r="A3" s="8"/>
      <x:c r="B3" s="9"/>
      <x:c r="C3" s="10"/>
      <x:c r="D3" s="10"/>
      <x:c r="E3" s="10"/>
      <x:c r="F3" s="11"/>
      <x:c r="G3" s="0"/>
    </x:row>
    <x:row r="4" spans="1:9" ht="15">
      <x:c r="A4" s="12"/>
      <x:c r="B4" s="13" t="s">
        <x:v>4</x:v>
      </x:c>
      <x:c r="C4" s="14"/>
      <x:c r="D4" s="14"/>
      <x:c r="E4" s="14"/>
      <x:c r="F4" s="15"/>
      <x:c r="G4" s="0"/>
      <x:c r="ZY4" s="0" t="s">
        <x:v>5</x:v>
      </x:c>
      <x:c r="ZZ4" s="16"/>
    </x:row>
    <x:row r="5" spans="1:9" ht="15">
      <x:c r="A5" s="17" t="s">
        <x:v>6</x:v>
      </x:c>
      <x:c r="B5" s="18" t="s">
        <x:v>7</x:v>
      </x:c>
      <x:c r="C5" s="14"/>
      <x:c r="D5" s="14"/>
      <x:c r="E5" s="14"/>
      <x:c r="F5" s="15"/>
      <x:c r="G5" s="0"/>
      <x:c r="ZY5" s="0" t="s">
        <x:v>8</x:v>
      </x:c>
      <x:c r="ZZ5" s="16"/>
    </x:row>
    <x:row r="6" spans="1:9" ht="15">
      <x:c r="A6" s="19" t="s">
        <x:v>9</x:v>
      </x:c>
      <x:c r="B6" s="20" t="s">
        <x:v>10</x:v>
      </x:c>
      <x:c r="C6" s="21" t="s">
        <x:v>11</x:v>
      </x:c>
      <x:c r="D6" s="22"/>
      <x:c r="E6" s="22">
        <x:v>0</x:v>
      </x:c>
      <x:c r="F6" s="23">
        <x:f ca="1">ROUND(D6*E6,2)</x:f>
      </x:c>
      <x:c r="G6" s="0"/>
      <x:c r="ZY6" s="0" t="s">
        <x:v>12</x:v>
      </x:c>
      <x:c r="ZZ6" s="16" t="s">
        <x:v>13</x:v>
      </x:c>
    </x:row>
    <x:row r="7" spans="1:9" ht="15">
      <x:c r="A7" s="24" t="s">
        <x:v>14</x:v>
      </x:c>
      <x:c r="B7" s="25" t="s">
        <x:v>15</x:v>
      </x:c>
      <x:c r="C7" s="21" t="s">
        <x:v>16</x:v>
      </x:c>
      <x:c r="D7" s="22"/>
      <x:c r="E7" s="22">
        <x:v>0</x:v>
      </x:c>
      <x:c r="F7" s="23">
        <x:f ca="1">ROUND(D7*E7,2)</x:f>
      </x:c>
      <x:c r="G7" s="0"/>
      <x:c r="ZY7" s="0" t="s">
        <x:v>17</x:v>
      </x:c>
      <x:c r="ZZ7" s="16" t="s">
        <x:v>18</x:v>
      </x:c>
    </x:row>
    <x:row r="8" spans="1:9" ht="15">
      <x:c r="A8" s="24" t="s">
        <x:v>19</x:v>
      </x:c>
      <x:c r="B8" s="25" t="s">
        <x:v>20</x:v>
      </x:c>
      <x:c r="C8" s="21" t="s">
        <x:v>21</x:v>
      </x:c>
      <x:c r="D8" s="22"/>
      <x:c r="E8" s="22">
        <x:v>0</x:v>
      </x:c>
      <x:c r="F8" s="23">
        <x:f ca="1">ROUND(D8*E8,2)</x:f>
      </x:c>
      <x:c r="G8" s="0"/>
      <x:c r="ZY8" s="0" t="s">
        <x:v>22</x:v>
      </x:c>
      <x:c r="ZZ8" s="16" t="s">
        <x:v>23</x:v>
      </x:c>
    </x:row>
    <x:row r="9" spans="1:7" ht="15">
      <x:c r="A9" s="26"/>
      <x:c r="B9" s="27"/>
      <x:c r="C9" s="14"/>
      <x:c r="D9" s="14"/>
      <x:c r="E9" s="14"/>
      <x:c r="F9" s="28"/>
      <x:c r="G9" s="0"/>
    </x:row>
    <x:row r="10" spans="1:8" ht="15">
      <x:c r="A10" s="29"/>
      <x:c r="B10" s="30" t="s">
        <x:v>24</x:v>
      </x:c>
      <x:c r="C10" s="14"/>
      <x:c r="D10" s="14"/>
      <x:c r="E10" s="14"/>
      <x:c r="F10" s="31">
        <x:f ca="1">SUBTOTAL(109,F6:F9)</x:f>
      </x:c>
      <x:c r="G10" s="32"/>
      <x:c r="ZY10" s="0" t="s">
        <x:v>25</x:v>
      </x:c>
    </x:row>
    <x:row r="11" spans="1:7" ht="15">
      <x:c r="A11" s="33"/>
      <x:c r="B11" s="34"/>
      <x:c r="C11" s="14"/>
      <x:c r="D11" s="14"/>
      <x:c r="E11" s="14"/>
      <x:c r="F11" s="11"/>
      <x:c r="G11" s="0"/>
    </x:row>
    <x:row r="12" spans="1:9" ht="15">
      <x:c r="A12" s="17" t="s">
        <x:v>26</x:v>
      </x:c>
      <x:c r="B12" s="18" t="s">
        <x:v>27</x:v>
      </x:c>
      <x:c r="C12" s="14"/>
      <x:c r="D12" s="14"/>
      <x:c r="E12" s="14"/>
      <x:c r="F12" s="15"/>
      <x:c r="G12" s="0"/>
      <x:c r="ZY12" s="0" t="s">
        <x:v>28</x:v>
      </x:c>
      <x:c r="ZZ12" s="16"/>
    </x:row>
    <x:row r="13" spans="1:9" ht="15">
      <x:c r="A13" s="19" t="s">
        <x:v>29</x:v>
      </x:c>
      <x:c r="B13" s="20" t="s">
        <x:v>30</x:v>
      </x:c>
      <x:c r="C13" s="21" t="s">
        <x:v>31</x:v>
      </x:c>
      <x:c r="D13" s="22"/>
      <x:c r="E13" s="22">
        <x:v>0</x:v>
      </x:c>
      <x:c r="F13" s="23">
        <x:f ca="1">ROUND(D13*E13,2)</x:f>
      </x:c>
      <x:c r="G13" s="0"/>
      <x:c r="ZY13" s="0" t="s">
        <x:v>32</x:v>
      </x:c>
      <x:c r="ZZ13" s="16" t="s">
        <x:v>33</x:v>
      </x:c>
    </x:row>
    <x:row r="14" spans="1:9" ht="15">
      <x:c r="A14" s="24" t="s">
        <x:v>34</x:v>
      </x:c>
      <x:c r="B14" s="25" t="s">
        <x:v>35</x:v>
      </x:c>
      <x:c r="C14" s="21" t="s">
        <x:v>36</x:v>
      </x:c>
      <x:c r="D14" s="22"/>
      <x:c r="E14" s="22">
        <x:v>0</x:v>
      </x:c>
      <x:c r="F14" s="23">
        <x:f ca="1">ROUND(D14*E14,2)</x:f>
      </x:c>
      <x:c r="G14" s="0"/>
      <x:c r="ZY14" s="0" t="s">
        <x:v>37</x:v>
      </x:c>
      <x:c r="ZZ14" s="16" t="s">
        <x:v>38</x:v>
      </x:c>
    </x:row>
    <x:row r="15" spans="1:9" ht="15">
      <x:c r="A15" s="24" t="s">
        <x:v>39</x:v>
      </x:c>
      <x:c r="B15" s="25" t="s">
        <x:v>40</x:v>
      </x:c>
      <x:c r="C15" s="21" t="s">
        <x:v>41</x:v>
      </x:c>
      <x:c r="D15" s="22"/>
      <x:c r="E15" s="22">
        <x:v>0</x:v>
      </x:c>
      <x:c r="F15" s="23">
        <x:f ca="1">ROUND(D15*E15,2)</x:f>
      </x:c>
      <x:c r="G15" s="0"/>
      <x:c r="ZY15" s="0" t="s">
        <x:v>42</x:v>
      </x:c>
      <x:c r="ZZ15" s="16" t="s">
        <x:v>43</x:v>
      </x:c>
    </x:row>
    <x:row r="16" spans="1:7" ht="15">
      <x:c r="A16" s="26"/>
      <x:c r="B16" s="27"/>
      <x:c r="C16" s="14"/>
      <x:c r="D16" s="14"/>
      <x:c r="E16" s="14"/>
      <x:c r="F16" s="28"/>
      <x:c r="G16" s="0"/>
    </x:row>
    <x:row r="17" spans="1:8" ht="15">
      <x:c r="A17" s="29"/>
      <x:c r="B17" s="30" t="s">
        <x:v>44</x:v>
      </x:c>
      <x:c r="C17" s="14"/>
      <x:c r="D17" s="14"/>
      <x:c r="E17" s="14"/>
      <x:c r="F17" s="31">
        <x:f ca="1">SUBTOTAL(109,F13:F16)</x:f>
      </x:c>
      <x:c r="G17" s="32"/>
      <x:c r="ZY17" s="0" t="s">
        <x:v>45</x:v>
      </x:c>
    </x:row>
    <x:row r="18" spans="1:7" ht="15">
      <x:c r="A18" s="33"/>
      <x:c r="B18" s="34"/>
      <x:c r="C18" s="14"/>
      <x:c r="D18" s="14"/>
      <x:c r="E18" s="14"/>
      <x:c r="F18" s="11"/>
      <x:c r="G18" s="0"/>
    </x:row>
    <x:row r="19" spans="1:9" ht="15">
      <x:c r="A19" s="17" t="s">
        <x:v>46</x:v>
      </x:c>
      <x:c r="B19" s="18" t="s">
        <x:v>47</x:v>
      </x:c>
      <x:c r="C19" s="14"/>
      <x:c r="D19" s="14"/>
      <x:c r="E19" s="14"/>
      <x:c r="F19" s="15"/>
      <x:c r="G19" s="0"/>
      <x:c r="ZY19" s="0" t="s">
        <x:v>48</x:v>
      </x:c>
      <x:c r="ZZ19" s="16"/>
    </x:row>
    <x:row r="20" spans="1:9" ht="15">
      <x:c r="A20" s="19" t="s">
        <x:v>49</x:v>
      </x:c>
      <x:c r="B20" s="20" t="s">
        <x:v>50</x:v>
      </x:c>
      <x:c r="C20" s="21" t="s">
        <x:v>51</x:v>
      </x:c>
      <x:c r="D20" s="22"/>
      <x:c r="E20" s="22">
        <x:v>0</x:v>
      </x:c>
      <x:c r="F20" s="23">
        <x:f ca="1">ROUND(D20*E20,2)</x:f>
      </x:c>
      <x:c r="G20" s="0"/>
      <x:c r="ZY20" s="0" t="s">
        <x:v>52</x:v>
      </x:c>
      <x:c r="ZZ20" s="16" t="s">
        <x:v>53</x:v>
      </x:c>
    </x:row>
    <x:row r="21" spans="1:9" ht="15">
      <x:c r="A21" s="24" t="s">
        <x:v>54</x:v>
      </x:c>
      <x:c r="B21" s="25" t="s">
        <x:v>55</x:v>
      </x:c>
      <x:c r="C21" s="21"/>
      <x:c r="D21" s="35"/>
      <x:c r="E21" s="22">
        <x:v>0</x:v>
      </x:c>
      <x:c r="F21" s="23">
        <x:f ca="1">ROUND(D21*E21,2)</x:f>
      </x:c>
      <x:c r="G21" s="0"/>
      <x:c r="ZY21" s="0" t="s">
        <x:v>56</x:v>
      </x:c>
      <x:c r="ZZ21" s="16" t="s">
        <x:v>57</x:v>
      </x:c>
    </x:row>
    <x:row r="22" spans="1:7" ht="15">
      <x:c r="A22" s="26"/>
      <x:c r="B22" s="27"/>
      <x:c r="C22" s="14"/>
      <x:c r="D22" s="14"/>
      <x:c r="E22" s="14"/>
      <x:c r="F22" s="28"/>
      <x:c r="G22" s="0"/>
    </x:row>
    <x:row r="23" spans="1:8" ht="15">
      <x:c r="A23" s="29"/>
      <x:c r="B23" s="30" t="s">
        <x:v>58</x:v>
      </x:c>
      <x:c r="C23" s="14"/>
      <x:c r="D23" s="14"/>
      <x:c r="E23" s="14"/>
      <x:c r="F23" s="31">
        <x:f ca="1">SUBTOTAL(109,F20:F22)</x:f>
      </x:c>
      <x:c r="G23" s="32"/>
      <x:c r="ZY23" s="0" t="s">
        <x:v>59</x:v>
      </x:c>
    </x:row>
    <x:row r="24" spans="1:7" ht="15">
      <x:c r="A24" s="33"/>
      <x:c r="B24" s="34"/>
      <x:c r="C24" s="14"/>
      <x:c r="D24" s="14"/>
      <x:c r="E24" s="14"/>
      <x:c r="F24" s="11"/>
      <x:c r="G24" s="0"/>
    </x:row>
    <x:row r="25" spans="1:9" ht="15">
      <x:c r="A25" s="17" t="s">
        <x:v>60</x:v>
      </x:c>
      <x:c r="B25" s="18" t="s">
        <x:v>61</x:v>
      </x:c>
      <x:c r="C25" s="14"/>
      <x:c r="D25" s="14"/>
      <x:c r="E25" s="14"/>
      <x:c r="F25" s="15"/>
      <x:c r="G25" s="0"/>
      <x:c r="ZY25" s="0" t="s">
        <x:v>62</x:v>
      </x:c>
      <x:c r="ZZ25" s="16"/>
    </x:row>
    <x:row r="26" spans="1:9" ht="15">
      <x:c r="A26" s="19" t="s">
        <x:v>63</x:v>
      </x:c>
      <x:c r="B26" s="20" t="s">
        <x:v>64</x:v>
      </x:c>
      <x:c r="C26" s="21" t="s">
        <x:v>65</x:v>
      </x:c>
      <x:c r="D26" s="22"/>
      <x:c r="E26" s="22">
        <x:v>0</x:v>
      </x:c>
      <x:c r="F26" s="23">
        <x:f ca="1">ROUND(D26*E26,2)</x:f>
      </x:c>
      <x:c r="G26" s="0"/>
      <x:c r="ZY26" s="0" t="s">
        <x:v>66</x:v>
      </x:c>
      <x:c r="ZZ26" s="16" t="s">
        <x:v>67</x:v>
      </x:c>
    </x:row>
    <x:row r="27" spans="1:7" ht="15">
      <x:c r="A27" s="26"/>
      <x:c r="B27" s="27"/>
      <x:c r="C27" s="14"/>
      <x:c r="D27" s="14"/>
      <x:c r="E27" s="14"/>
      <x:c r="F27" s="28"/>
      <x:c r="G27" s="0"/>
    </x:row>
    <x:row r="28" spans="1:8" ht="15">
      <x:c r="A28" s="29"/>
      <x:c r="B28" s="30" t="s">
        <x:v>68</x:v>
      </x:c>
      <x:c r="C28" s="14"/>
      <x:c r="D28" s="14"/>
      <x:c r="E28" s="14"/>
      <x:c r="F28" s="31">
        <x:f ca="1">SUBTOTAL(109,F26:F27)</x:f>
      </x:c>
      <x:c r="G28" s="32"/>
      <x:c r="ZY28" s="0" t="s">
        <x:v>69</x:v>
      </x:c>
    </x:row>
    <x:row r="29" spans="1:7" ht="15">
      <x:c r="A29" s="33"/>
      <x:c r="B29" s="34"/>
      <x:c r="C29" s="14"/>
      <x:c r="D29" s="14"/>
      <x:c r="E29" s="14"/>
      <x:c r="F29" s="11"/>
      <x:c r="G29" s="0"/>
    </x:row>
    <x:row r="30" spans="1:9" ht="15">
      <x:c r="A30" s="17" t="s">
        <x:v>70</x:v>
      </x:c>
      <x:c r="B30" s="18" t="s">
        <x:v>71</x:v>
      </x:c>
      <x:c r="C30" s="14"/>
      <x:c r="D30" s="14"/>
      <x:c r="E30" s="14"/>
      <x:c r="F30" s="15"/>
      <x:c r="G30" s="0"/>
      <x:c r="ZY30" s="0" t="s">
        <x:v>72</x:v>
      </x:c>
      <x:c r="ZZ30" s="16"/>
    </x:row>
    <x:row r="31" spans="1:9" ht="15">
      <x:c r="A31" s="19" t="s">
        <x:v>73</x:v>
      </x:c>
      <x:c r="B31" s="20" t="s">
        <x:v>74</x:v>
      </x:c>
      <x:c r="C31" s="21" t="s">
        <x:v>75</x:v>
      </x:c>
      <x:c r="D31" s="22"/>
      <x:c r="E31" s="22">
        <x:v>0</x:v>
      </x:c>
      <x:c r="F31" s="23">
        <x:f ca="1">ROUND(D31*E31,2)</x:f>
      </x:c>
      <x:c r="G31" s="0"/>
      <x:c r="ZY31" s="0" t="s">
        <x:v>76</x:v>
      </x:c>
      <x:c r="ZZ31" s="16" t="s">
        <x:v>77</x:v>
      </x:c>
    </x:row>
    <x:row r="32" spans="1:9" ht="15">
      <x:c r="A32" s="24" t="s">
        <x:v>78</x:v>
      </x:c>
      <x:c r="B32" s="25" t="s">
        <x:v>79</x:v>
      </x:c>
      <x:c r="C32" s="21" t="s">
        <x:v>80</x:v>
      </x:c>
      <x:c r="D32" s="22"/>
      <x:c r="E32" s="22">
        <x:v>0</x:v>
      </x:c>
      <x:c r="F32" s="23">
        <x:f ca="1">ROUND(D32*E32,2)</x:f>
      </x:c>
      <x:c r="G32" s="0"/>
      <x:c r="ZY32" s="0" t="s">
        <x:v>81</x:v>
      </x:c>
      <x:c r="ZZ32" s="16" t="s">
        <x:v>82</x:v>
      </x:c>
    </x:row>
    <x:row r="33" spans="1:9" ht="15">
      <x:c r="A33" s="24" t="s">
        <x:v>83</x:v>
      </x:c>
      <x:c r="B33" s="25" t="s">
        <x:v>84</x:v>
      </x:c>
      <x:c r="C33" s="21" t="s">
        <x:v>85</x:v>
      </x:c>
      <x:c r="D33" s="22"/>
      <x:c r="E33" s="22">
        <x:v>0</x:v>
      </x:c>
      <x:c r="F33" s="23">
        <x:f ca="1">ROUND(D33*E33,2)</x:f>
      </x:c>
      <x:c r="G33" s="0"/>
      <x:c r="ZY33" s="0" t="s">
        <x:v>86</x:v>
      </x:c>
      <x:c r="ZZ33" s="16" t="s">
        <x:v>87</x:v>
      </x:c>
    </x:row>
    <x:row r="34" spans="1:9" ht="15">
      <x:c r="A34" s="24" t="s">
        <x:v>88</x:v>
      </x:c>
      <x:c r="B34" s="25" t="s">
        <x:v>89</x:v>
      </x:c>
      <x:c r="C34" s="21" t="s">
        <x:v>90</x:v>
      </x:c>
      <x:c r="D34" s="22"/>
      <x:c r="E34" s="22">
        <x:v>0</x:v>
      </x:c>
      <x:c r="F34" s="23">
        <x:f ca="1">ROUND(D34*E34,2)</x:f>
      </x:c>
      <x:c r="G34" s="0"/>
      <x:c r="ZY34" s="0" t="s">
        <x:v>91</x:v>
      </x:c>
      <x:c r="ZZ34" s="16" t="s">
        <x:v>92</x:v>
      </x:c>
    </x:row>
    <x:row r="35" spans="1:9" ht="15">
      <x:c r="A35" s="24" t="s">
        <x:v>93</x:v>
      </x:c>
      <x:c r="B35" s="25" t="s">
        <x:v>94</x:v>
      </x:c>
      <x:c r="C35" s="21" t="s">
        <x:v>95</x:v>
      </x:c>
      <x:c r="D35" s="22"/>
      <x:c r="E35" s="22">
        <x:v>0</x:v>
      </x:c>
      <x:c r="F35" s="23">
        <x:f ca="1">ROUND(D35*E35,2)</x:f>
      </x:c>
      <x:c r="G35" s="0"/>
      <x:c r="ZY35" s="0" t="s">
        <x:v>96</x:v>
      </x:c>
      <x:c r="ZZ35" s="16" t="s">
        <x:v>97</x:v>
      </x:c>
    </x:row>
    <x:row r="36" spans="1:7" ht="15">
      <x:c r="A36" s="26"/>
      <x:c r="B36" s="27"/>
      <x:c r="C36" s="14"/>
      <x:c r="D36" s="14"/>
      <x:c r="E36" s="14"/>
      <x:c r="F36" s="28"/>
      <x:c r="G36" s="0"/>
    </x:row>
    <x:row r="37" spans="1:8" ht="15">
      <x:c r="A37" s="29"/>
      <x:c r="B37" s="30" t="s">
        <x:v>98</x:v>
      </x:c>
      <x:c r="C37" s="14"/>
      <x:c r="D37" s="14"/>
      <x:c r="E37" s="14"/>
      <x:c r="F37" s="31">
        <x:f ca="1">SUBTOTAL(109,F31:F36)</x:f>
      </x:c>
      <x:c r="G37" s="32"/>
      <x:c r="ZY37" s="0" t="s">
        <x:v>99</x:v>
      </x:c>
    </x:row>
    <x:row r="38" spans="1:7" ht="15">
      <x:c r="A38" s="33"/>
      <x:c r="B38" s="34"/>
      <x:c r="C38" s="14"/>
      <x:c r="D38" s="14"/>
      <x:c r="E38" s="14"/>
      <x:c r="F38" s="11"/>
      <x:c r="G38" s="0"/>
    </x:row>
    <x:row r="39" spans="1:9" ht="15">
      <x:c r="A39" s="36" t="s">
        <x:v>100</x:v>
      </x:c>
      <x:c r="B39" s="37" t="s">
        <x:v>101</x:v>
      </x:c>
      <x:c r="C39" s="14"/>
      <x:c r="D39" s="14"/>
      <x:c r="E39" s="14"/>
      <x:c r="F39" s="15"/>
      <x:c r="G39" s="0"/>
      <x:c r="ZY39" s="0" t="s">
        <x:v>102</x:v>
      </x:c>
      <x:c r="ZZ39" s="16"/>
    </x:row>
    <x:row r="40" spans="1:9" ht="15">
      <x:c r="A40" s="38" t="s">
        <x:v>103</x:v>
      </x:c>
      <x:c r="B40" s="39" t="s">
        <x:v>104</x:v>
      </x:c>
      <x:c r="C40" s="14"/>
      <x:c r="D40" s="14"/>
      <x:c r="E40" s="14"/>
      <x:c r="F40" s="15"/>
      <x:c r="G40" s="0"/>
      <x:c r="ZY40" s="0" t="s">
        <x:v>105</x:v>
      </x:c>
      <x:c r="ZZ40" s="16"/>
    </x:row>
    <x:row r="41" spans="1:9" ht="15">
      <x:c r="A41" s="40" t="s">
        <x:v>106</x:v>
      </x:c>
      <x:c r="B41" s="41" t="s">
        <x:v>107</x:v>
      </x:c>
      <x:c r="C41" s="21" t="s">
        <x:v>108</x:v>
      </x:c>
      <x:c r="D41" s="22"/>
      <x:c r="E41" s="22">
        <x:v>0</x:v>
      </x:c>
      <x:c r="F41" s="23">
        <x:f ca="1">ROUND(D41*E41,2)</x:f>
      </x:c>
      <x:c r="G41" s="0"/>
      <x:c r="ZY41" s="0" t="s">
        <x:v>109</x:v>
      </x:c>
      <x:c r="ZZ41" s="16" t="s">
        <x:v>110</x:v>
      </x:c>
    </x:row>
    <x:row r="42" spans="1:9" ht="15">
      <x:c r="A42" s="24" t="s">
        <x:v>111</x:v>
      </x:c>
      <x:c r="B42" s="25" t="s">
        <x:v>112</x:v>
      </x:c>
      <x:c r="C42" s="21" t="s">
        <x:v>113</x:v>
      </x:c>
      <x:c r="D42" s="22"/>
      <x:c r="E42" s="22">
        <x:v>0</x:v>
      </x:c>
      <x:c r="F42" s="23">
        <x:f ca="1">ROUND(D42*E42,2)</x:f>
      </x:c>
      <x:c r="G42" s="0"/>
      <x:c r="ZY42" s="0" t="s">
        <x:v>114</x:v>
      </x:c>
      <x:c r="ZZ42" s="16" t="s">
        <x:v>115</x:v>
      </x:c>
    </x:row>
    <x:row r="43" spans="1:9" ht="15">
      <x:c r="A43" s="24" t="s">
        <x:v>116</x:v>
      </x:c>
      <x:c r="B43" s="25" t="s">
        <x:v>117</x:v>
      </x:c>
      <x:c r="C43" s="21" t="s">
        <x:v>118</x:v>
      </x:c>
      <x:c r="D43" s="22"/>
      <x:c r="E43" s="22">
        <x:v>0</x:v>
      </x:c>
      <x:c r="F43" s="23">
        <x:f ca="1">ROUND(D43*E43,2)</x:f>
      </x:c>
      <x:c r="G43" s="0"/>
      <x:c r="ZY43" s="0" t="s">
        <x:v>119</x:v>
      </x:c>
      <x:c r="ZZ43" s="16" t="s">
        <x:v>120</x:v>
      </x:c>
    </x:row>
    <x:row r="44" spans="1:9" ht="15">
      <x:c r="A44" s="24" t="s">
        <x:v>121</x:v>
      </x:c>
      <x:c r="B44" s="25" t="s">
        <x:v>122</x:v>
      </x:c>
      <x:c r="C44" s="21" t="s">
        <x:v>123</x:v>
      </x:c>
      <x:c r="D44" s="22"/>
      <x:c r="E44" s="22">
        <x:v>0</x:v>
      </x:c>
      <x:c r="F44" s="23">
        <x:f ca="1">ROUND(D44*E44,2)</x:f>
      </x:c>
      <x:c r="G44" s="0"/>
      <x:c r="ZY44" s="0" t="s">
        <x:v>124</x:v>
      </x:c>
      <x:c r="ZZ44" s="16" t="s">
        <x:v>125</x:v>
      </x:c>
    </x:row>
    <x:row r="45" spans="1:9" ht="15">
      <x:c r="A45" s="24" t="s">
        <x:v>126</x:v>
      </x:c>
      <x:c r="B45" s="25" t="s">
        <x:v>127</x:v>
      </x:c>
      <x:c r="C45" s="21" t="s">
        <x:v>128</x:v>
      </x:c>
      <x:c r="D45" s="22"/>
      <x:c r="E45" s="22">
        <x:v>0</x:v>
      </x:c>
      <x:c r="F45" s="23">
        <x:f ca="1">ROUND(D45*E45,2)</x:f>
      </x:c>
      <x:c r="G45" s="0"/>
      <x:c r="ZY45" s="0" t="s">
        <x:v>129</x:v>
      </x:c>
      <x:c r="ZZ45" s="16" t="s">
        <x:v>130</x:v>
      </x:c>
    </x:row>
    <x:row r="46" spans="1:9" ht="15">
      <x:c r="A46" s="42" t="s">
        <x:v>131</x:v>
      </x:c>
      <x:c r="B46" s="43" t="s">
        <x:v>132</x:v>
      </x:c>
      <x:c r="C46" s="21" t="s">
        <x:v>133</x:v>
      </x:c>
      <x:c r="D46" s="22"/>
      <x:c r="E46" s="22">
        <x:v>0</x:v>
      </x:c>
      <x:c r="F46" s="23">
        <x:f ca="1">ROUND(D46*E46,2)</x:f>
      </x:c>
      <x:c r="G46" s="0"/>
      <x:c r="ZY46" s="0" t="s">
        <x:v>134</x:v>
      </x:c>
      <x:c r="ZZ46" s="16" t="s">
        <x:v>135</x:v>
      </x:c>
    </x:row>
    <x:row r="47" spans="1:9" ht="15">
      <x:c r="A47" s="38" t="s">
        <x:v>136</x:v>
      </x:c>
      <x:c r="B47" s="39" t="s">
        <x:v>137</x:v>
      </x:c>
      <x:c r="C47" s="14"/>
      <x:c r="D47" s="14"/>
      <x:c r="E47" s="14"/>
      <x:c r="F47" s="15"/>
      <x:c r="G47" s="0"/>
      <x:c r="ZY47" s="0" t="s">
        <x:v>138</x:v>
      </x:c>
      <x:c r="ZZ47" s="16"/>
    </x:row>
    <x:row r="48" spans="1:9" ht="15">
      <x:c r="A48" s="40" t="s">
        <x:v>139</x:v>
      </x:c>
      <x:c r="B48" s="41" t="s">
        <x:v>140</x:v>
      </x:c>
      <x:c r="C48" s="21" t="s">
        <x:v>141</x:v>
      </x:c>
      <x:c r="D48" s="22"/>
      <x:c r="E48" s="22">
        <x:v>0</x:v>
      </x:c>
      <x:c r="F48" s="23">
        <x:f ca="1">ROUND(D48*E48,2)</x:f>
      </x:c>
      <x:c r="G48" s="0"/>
      <x:c r="ZY48" s="0" t="s">
        <x:v>142</x:v>
      </x:c>
      <x:c r="ZZ48" s="16" t="s">
        <x:v>143</x:v>
      </x:c>
    </x:row>
    <x:row r="49" spans="1:9" ht="15">
      <x:c r="A49" s="24" t="s">
        <x:v>144</x:v>
      </x:c>
      <x:c r="B49" s="25" t="s">
        <x:v>145</x:v>
      </x:c>
      <x:c r="C49" s="21" t="s">
        <x:v>146</x:v>
      </x:c>
      <x:c r="D49" s="22"/>
      <x:c r="E49" s="22">
        <x:v>0</x:v>
      </x:c>
      <x:c r="F49" s="23">
        <x:f ca="1">ROUND(D49*E49,2)</x:f>
      </x:c>
      <x:c r="G49" s="0"/>
      <x:c r="ZY49" s="0" t="s">
        <x:v>147</x:v>
      </x:c>
      <x:c r="ZZ49" s="16" t="s">
        <x:v>148</x:v>
      </x:c>
    </x:row>
    <x:row r="50" spans="1:9" ht="15">
      <x:c r="A50" s="42" t="s">
        <x:v>149</x:v>
      </x:c>
      <x:c r="B50" s="43" t="s">
        <x:v>150</x:v>
      </x:c>
      <x:c r="C50" s="21" t="s">
        <x:v>151</x:v>
      </x:c>
      <x:c r="D50" s="22"/>
      <x:c r="E50" s="22">
        <x:v>0</x:v>
      </x:c>
      <x:c r="F50" s="23">
        <x:f ca="1">ROUND(D50*E50,2)</x:f>
      </x:c>
      <x:c r="G50" s="0"/>
      <x:c r="ZY50" s="0" t="s">
        <x:v>152</x:v>
      </x:c>
      <x:c r="ZZ50" s="16" t="s">
        <x:v>153</x:v>
      </x:c>
    </x:row>
    <x:row r="51" spans="1:9" ht="15">
      <x:c r="A51" s="38" t="s">
        <x:v>154</x:v>
      </x:c>
      <x:c r="B51" s="39" t="s">
        <x:v>155</x:v>
      </x:c>
      <x:c r="C51" s="14"/>
      <x:c r="D51" s="14"/>
      <x:c r="E51" s="14"/>
      <x:c r="F51" s="15"/>
      <x:c r="G51" s="0"/>
      <x:c r="ZY51" s="0" t="s">
        <x:v>156</x:v>
      </x:c>
      <x:c r="ZZ51" s="16"/>
    </x:row>
    <x:row r="52" spans="1:9" ht="15">
      <x:c r="A52" s="40" t="s">
        <x:v>157</x:v>
      </x:c>
      <x:c r="B52" s="41" t="s">
        <x:v>158</x:v>
      </x:c>
      <x:c r="C52" s="21" t="s">
        <x:v>159</x:v>
      </x:c>
      <x:c r="D52" s="22"/>
      <x:c r="E52" s="22">
        <x:v>0</x:v>
      </x:c>
      <x:c r="F52" s="23">
        <x:f ca="1">ROUND(D52*E52,2)</x:f>
      </x:c>
      <x:c r="G52" s="0"/>
      <x:c r="ZY52" s="0" t="s">
        <x:v>160</x:v>
      </x:c>
      <x:c r="ZZ52" s="16" t="s">
        <x:v>161</x:v>
      </x:c>
    </x:row>
    <x:row r="53" spans="1:7" ht="15">
      <x:c r="A53" s="26"/>
      <x:c r="B53" s="27"/>
      <x:c r="C53" s="14"/>
      <x:c r="D53" s="14"/>
      <x:c r="E53" s="14"/>
      <x:c r="F53" s="28"/>
      <x:c r="G53" s="0"/>
    </x:row>
    <x:row r="54" spans="1:8" ht="15">
      <x:c r="A54" s="29"/>
      <x:c r="B54" s="30" t="s">
        <x:v>162</x:v>
      </x:c>
      <x:c r="C54" s="14"/>
      <x:c r="D54" s="14"/>
      <x:c r="E54" s="14"/>
      <x:c r="F54" s="31">
        <x:f ca="1">SUBTOTAL(109,F40:F53)</x:f>
      </x:c>
      <x:c r="G54" s="32"/>
      <x:c r="ZY54" s="0" t="s">
        <x:v>163</x:v>
      </x:c>
    </x:row>
    <x:row r="55" spans="1:7" ht="15">
      <x:c r="A55" s="33"/>
      <x:c r="B55" s="34"/>
      <x:c r="C55" s="14"/>
      <x:c r="D55" s="14"/>
      <x:c r="E55" s="14"/>
      <x:c r="F55" s="11"/>
      <x:c r="G55" s="0"/>
    </x:row>
    <x:row r="56" spans="1:9" ht="15">
      <x:c r="A56" s="36" t="s">
        <x:v>164</x:v>
      </x:c>
      <x:c r="B56" s="37" t="s">
        <x:v>165</x:v>
      </x:c>
      <x:c r="C56" s="14"/>
      <x:c r="D56" s="14"/>
      <x:c r="E56" s="14"/>
      <x:c r="F56" s="15"/>
      <x:c r="G56" s="0"/>
      <x:c r="ZY56" s="0" t="s">
        <x:v>166</x:v>
      </x:c>
      <x:c r="ZZ56" s="16"/>
    </x:row>
    <x:row r="57" spans="1:9" ht="15">
      <x:c r="A57" s="38" t="s">
        <x:v>167</x:v>
      </x:c>
      <x:c r="B57" s="39" t="s">
        <x:v>168</x:v>
      </x:c>
      <x:c r="C57" s="14"/>
      <x:c r="D57" s="14"/>
      <x:c r="E57" s="14"/>
      <x:c r="F57" s="15"/>
      <x:c r="G57" s="0"/>
      <x:c r="ZY57" s="0" t="s">
        <x:v>169</x:v>
      </x:c>
      <x:c r="ZZ57" s="16"/>
    </x:row>
    <x:row r="58" spans="1:9" ht="15">
      <x:c r="A58" s="40" t="s">
        <x:v>170</x:v>
      </x:c>
      <x:c r="B58" s="41" t="s">
        <x:v>171</x:v>
      </x:c>
      <x:c r="C58" s="21" t="s">
        <x:v>172</x:v>
      </x:c>
      <x:c r="D58" s="22"/>
      <x:c r="E58" s="22">
        <x:v>0</x:v>
      </x:c>
      <x:c r="F58" s="23">
        <x:f ca="1">ROUND(D58*E58,2)</x:f>
      </x:c>
      <x:c r="G58" s="0"/>
      <x:c r="ZY58" s="0" t="s">
        <x:v>173</x:v>
      </x:c>
      <x:c r="ZZ58" s="16" t="s">
        <x:v>174</x:v>
      </x:c>
    </x:row>
    <x:row r="59" spans="1:9" ht="15">
      <x:c r="A59" s="42" t="s">
        <x:v>175</x:v>
      </x:c>
      <x:c r="B59" s="43" t="s">
        <x:v>176</x:v>
      </x:c>
      <x:c r="C59" s="21" t="s">
        <x:v>177</x:v>
      </x:c>
      <x:c r="D59" s="22"/>
      <x:c r="E59" s="22">
        <x:v>0</x:v>
      </x:c>
      <x:c r="F59" s="23">
        <x:f ca="1">ROUND(D59*E59,2)</x:f>
      </x:c>
      <x:c r="G59" s="0"/>
      <x:c r="ZY59" s="0" t="s">
        <x:v>178</x:v>
      </x:c>
      <x:c r="ZZ59" s="16" t="s">
        <x:v>179</x:v>
      </x:c>
    </x:row>
    <x:row r="60" spans="1:9" ht="15">
      <x:c r="A60" s="38" t="s">
        <x:v>180</x:v>
      </x:c>
      <x:c r="B60" s="39" t="s">
        <x:v>181</x:v>
      </x:c>
      <x:c r="C60" s="14"/>
      <x:c r="D60" s="14"/>
      <x:c r="E60" s="14"/>
      <x:c r="F60" s="15"/>
      <x:c r="G60" s="0"/>
      <x:c r="ZY60" s="0" t="s">
        <x:v>182</x:v>
      </x:c>
      <x:c r="ZZ60" s="16"/>
    </x:row>
    <x:row r="61" spans="1:9" ht="15">
      <x:c r="A61" s="40" t="s">
        <x:v>183</x:v>
      </x:c>
      <x:c r="B61" s="41" t="s">
        <x:v>184</x:v>
      </x:c>
      <x:c r="C61" s="21" t="s">
        <x:v>185</x:v>
      </x:c>
      <x:c r="D61" s="22"/>
      <x:c r="E61" s="22">
        <x:v>0</x:v>
      </x:c>
      <x:c r="F61" s="23">
        <x:f ca="1">ROUND(D61*E61,2)</x:f>
      </x:c>
      <x:c r="G61" s="0"/>
      <x:c r="ZY61" s="0" t="s">
        <x:v>186</x:v>
      </x:c>
      <x:c r="ZZ61" s="16" t="s">
        <x:v>187</x:v>
      </x:c>
    </x:row>
    <x:row r="62" spans="1:9" ht="15">
      <x:c r="A62" s="24" t="s">
        <x:v>188</x:v>
      </x:c>
      <x:c r="B62" s="25" t="s">
        <x:v>189</x:v>
      </x:c>
      <x:c r="C62" s="21" t="s">
        <x:v>190</x:v>
      </x:c>
      <x:c r="D62" s="22"/>
      <x:c r="E62" s="22">
        <x:v>0</x:v>
      </x:c>
      <x:c r="F62" s="23">
        <x:f ca="1">ROUND(D62*E62,2)</x:f>
      </x:c>
      <x:c r="G62" s="0"/>
      <x:c r="ZY62" s="0" t="s">
        <x:v>191</x:v>
      </x:c>
      <x:c r="ZZ62" s="16" t="s">
        <x:v>192</x:v>
      </x:c>
    </x:row>
    <x:row r="63" spans="1:7" ht="15">
      <x:c r="A63" s="26"/>
      <x:c r="B63" s="27"/>
      <x:c r="C63" s="14"/>
      <x:c r="D63" s="14"/>
      <x:c r="E63" s="14"/>
      <x:c r="F63" s="28"/>
      <x:c r="G63" s="0"/>
    </x:row>
    <x:row r="64" spans="1:8" ht="15">
      <x:c r="A64" s="29"/>
      <x:c r="B64" s="30" t="s">
        <x:v>193</x:v>
      </x:c>
      <x:c r="C64" s="14"/>
      <x:c r="D64" s="14"/>
      <x:c r="E64" s="14"/>
      <x:c r="F64" s="31">
        <x:f ca="1">SUBTOTAL(109,F57:F63)</x:f>
      </x:c>
      <x:c r="G64" s="32"/>
      <x:c r="ZY64" s="0" t="s">
        <x:v>194</x:v>
      </x:c>
    </x:row>
    <x:row r="65" spans="1:7" ht="15">
      <x:c r="A65" s="33"/>
      <x:c r="B65" s="34"/>
      <x:c r="C65" s="14"/>
      <x:c r="D65" s="14"/>
      <x:c r="E65" s="14"/>
      <x:c r="F65" s="11"/>
      <x:c r="G65" s="0"/>
    </x:row>
    <x:row r="66" spans="1:9" ht="15">
      <x:c r="A66" s="36" t="s">
        <x:v>195</x:v>
      </x:c>
      <x:c r="B66" s="37" t="s">
        <x:v>196</x:v>
      </x:c>
      <x:c r="C66" s="14"/>
      <x:c r="D66" s="14"/>
      <x:c r="E66" s="14"/>
      <x:c r="F66" s="15"/>
      <x:c r="G66" s="0"/>
      <x:c r="ZY66" s="0" t="s">
        <x:v>197</x:v>
      </x:c>
      <x:c r="ZZ66" s="16"/>
    </x:row>
    <x:row r="67" spans="1:9" ht="15">
      <x:c r="A67" s="38" t="s">
        <x:v>198</x:v>
      </x:c>
      <x:c r="B67" s="39" t="s">
        <x:v>199</x:v>
      </x:c>
      <x:c r="C67" s="14"/>
      <x:c r="D67" s="14"/>
      <x:c r="E67" s="14"/>
      <x:c r="F67" s="15"/>
      <x:c r="G67" s="0"/>
      <x:c r="ZY67" s="0" t="s">
        <x:v>200</x:v>
      </x:c>
      <x:c r="ZZ67" s="16"/>
    </x:row>
    <x:row r="68" spans="1:9" ht="15">
      <x:c r="A68" s="44" t="s">
        <x:v>201</x:v>
      </x:c>
      <x:c r="B68" s="45" t="s">
        <x:v>202</x:v>
      </x:c>
      <x:c r="C68" s="14"/>
      <x:c r="D68" s="14"/>
      <x:c r="E68" s="14"/>
      <x:c r="F68" s="15"/>
      <x:c r="G68" s="0"/>
      <x:c r="ZY68" s="0" t="s">
        <x:v>203</x:v>
      </x:c>
      <x:c r="ZZ68" s="16"/>
    </x:row>
    <x:row r="69" spans="1:9" ht="15">
      <x:c r="A69" s="24" t="s">
        <x:v>204</x:v>
      </x:c>
      <x:c r="B69" s="25" t="s">
        <x:v>205</x:v>
      </x:c>
      <x:c r="C69" s="21" t="s">
        <x:v>206</x:v>
      </x:c>
      <x:c r="D69" s="22"/>
      <x:c r="E69" s="22">
        <x:v>0</x:v>
      </x:c>
      <x:c r="F69" s="23">
        <x:f ca="1">ROUND(D69*E69,2)</x:f>
      </x:c>
      <x:c r="G69" s="0"/>
      <x:c r="ZY69" s="0" t="s">
        <x:v>207</x:v>
      </x:c>
      <x:c r="ZZ69" s="16" t="s">
        <x:v>208</x:v>
      </x:c>
    </x:row>
    <x:row r="70" spans="1:9" ht="15">
      <x:c r="A70" s="24" t="s">
        <x:v>209</x:v>
      </x:c>
      <x:c r="B70" s="25" t="s">
        <x:v>210</x:v>
      </x:c>
      <x:c r="C70" s="21" t="s">
        <x:v>211</x:v>
      </x:c>
      <x:c r="D70" s="22"/>
      <x:c r="E70" s="22">
        <x:v>0</x:v>
      </x:c>
      <x:c r="F70" s="23">
        <x:f ca="1">ROUND(D70*E70,2)</x:f>
      </x:c>
      <x:c r="G70" s="0"/>
      <x:c r="ZY70" s="0" t="s">
        <x:v>212</x:v>
      </x:c>
      <x:c r="ZZ70" s="16" t="s">
        <x:v>213</x:v>
      </x:c>
    </x:row>
    <x:row r="71" spans="1:9" ht="15">
      <x:c r="A71" s="24" t="s">
        <x:v>214</x:v>
      </x:c>
      <x:c r="B71" s="25" t="s">
        <x:v>215</x:v>
      </x:c>
      <x:c r="C71" s="21" t="s">
        <x:v>216</x:v>
      </x:c>
      <x:c r="D71" s="22"/>
      <x:c r="E71" s="22">
        <x:v>0</x:v>
      </x:c>
      <x:c r="F71" s="23">
        <x:f ca="1">ROUND(D71*E71,2)</x:f>
      </x:c>
      <x:c r="G71" s="0"/>
      <x:c r="ZY71" s="0" t="s">
        <x:v>217</x:v>
      </x:c>
      <x:c r="ZZ71" s="16" t="s">
        <x:v>218</x:v>
      </x:c>
    </x:row>
    <x:row r="72" spans="1:7" ht="15">
      <x:c r="A72" s="26"/>
      <x:c r="B72" s="27"/>
      <x:c r="C72" s="14"/>
      <x:c r="D72" s="14"/>
      <x:c r="E72" s="14"/>
      <x:c r="F72" s="28"/>
      <x:c r="G72" s="0"/>
    </x:row>
    <x:row r="73" spans="1:8" ht="15">
      <x:c r="A73" s="29"/>
      <x:c r="B73" s="30" t="s">
        <x:v>219</x:v>
      </x:c>
      <x:c r="C73" s="14"/>
      <x:c r="D73" s="14"/>
      <x:c r="E73" s="14"/>
      <x:c r="F73" s="31">
        <x:f ca="1">SUBTOTAL(109,F67:F72)</x:f>
      </x:c>
      <x:c r="G73" s="32"/>
      <x:c r="ZY73" s="0" t="s">
        <x:v>220</x:v>
      </x:c>
    </x:row>
    <x:row r="74" spans="1:7" ht="15">
      <x:c r="A74" s="33"/>
      <x:c r="B74" s="34"/>
      <x:c r="C74" s="14"/>
      <x:c r="D74" s="14"/>
      <x:c r="E74" s="14"/>
      <x:c r="F74" s="11"/>
      <x:c r="G74" s="0"/>
    </x:row>
    <x:row r="75" spans="1:9" ht="15">
      <x:c r="A75" s="36" t="s">
        <x:v>221</x:v>
      </x:c>
      <x:c r="B75" s="37" t="s">
        <x:v>222</x:v>
      </x:c>
      <x:c r="C75" s="14"/>
      <x:c r="D75" s="14"/>
      <x:c r="E75" s="14"/>
      <x:c r="F75" s="15"/>
      <x:c r="G75" s="0"/>
      <x:c r="ZY75" s="0" t="s">
        <x:v>223</x:v>
      </x:c>
      <x:c r="ZZ75" s="16"/>
    </x:row>
    <x:row r="76" spans="1:9" ht="15">
      <x:c r="A76" s="38" t="s">
        <x:v>224</x:v>
      </x:c>
      <x:c r="B76" s="39" t="s">
        <x:v>225</x:v>
      </x:c>
      <x:c r="C76" s="14"/>
      <x:c r="D76" s="14"/>
      <x:c r="E76" s="14"/>
      <x:c r="F76" s="15"/>
      <x:c r="G76" s="0"/>
      <x:c r="ZY76" s="0" t="s">
        <x:v>226</x:v>
      </x:c>
      <x:c r="ZZ76" s="16"/>
    </x:row>
    <x:row r="77" spans="1:9" ht="15">
      <x:c r="A77" s="40" t="s">
        <x:v>227</x:v>
      </x:c>
      <x:c r="B77" s="41" t="s">
        <x:v>228</x:v>
      </x:c>
      <x:c r="C77" s="21" t="s">
        <x:v>229</x:v>
      </x:c>
      <x:c r="D77" s="22"/>
      <x:c r="E77" s="22">
        <x:v>0</x:v>
      </x:c>
      <x:c r="F77" s="23">
        <x:f ca="1">ROUND(D77*E77,2)</x:f>
      </x:c>
      <x:c r="G77" s="0"/>
      <x:c r="ZY77" s="0" t="s">
        <x:v>230</x:v>
      </x:c>
      <x:c r="ZZ77" s="16" t="s">
        <x:v>231</x:v>
      </x:c>
    </x:row>
    <x:row r="78" spans="1:9" ht="15">
      <x:c r="A78" s="42" t="s">
        <x:v>232</x:v>
      </x:c>
      <x:c r="B78" s="43" t="s">
        <x:v>233</x:v>
      </x:c>
      <x:c r="C78" s="21" t="s">
        <x:v>234</x:v>
      </x:c>
      <x:c r="D78" s="22"/>
      <x:c r="E78" s="22">
        <x:v>0</x:v>
      </x:c>
      <x:c r="F78" s="23">
        <x:f ca="1">ROUND(D78*E78,2)</x:f>
      </x:c>
      <x:c r="G78" s="0"/>
      <x:c r="ZY78" s="0" t="s">
        <x:v>235</x:v>
      </x:c>
      <x:c r="ZZ78" s="16" t="s">
        <x:v>236</x:v>
      </x:c>
    </x:row>
    <x:row r="79" spans="1:9" ht="15">
      <x:c r="A79" s="38" t="s">
        <x:v>237</x:v>
      </x:c>
      <x:c r="B79" s="39" t="s">
        <x:v>238</x:v>
      </x:c>
      <x:c r="C79" s="14"/>
      <x:c r="D79" s="14"/>
      <x:c r="E79" s="14"/>
      <x:c r="F79" s="15"/>
      <x:c r="G79" s="0"/>
      <x:c r="ZY79" s="0" t="s">
        <x:v>239</x:v>
      </x:c>
      <x:c r="ZZ79" s="16"/>
    </x:row>
    <x:row r="80" spans="1:9" ht="15">
      <x:c r="A80" s="46" t="s">
        <x:v>240</x:v>
      </x:c>
      <x:c r="B80" s="47" t="s">
        <x:v>241</x:v>
      </x:c>
      <x:c r="C80" s="21" t="s">
        <x:v>242</x:v>
      </x:c>
      <x:c r="D80" s="22"/>
      <x:c r="E80" s="22">
        <x:v>0</x:v>
      </x:c>
      <x:c r="F80" s="23">
        <x:f ca="1">ROUND(D80*E80,2)</x:f>
      </x:c>
      <x:c r="G80" s="0"/>
      <x:c r="ZY80" s="0" t="s">
        <x:v>243</x:v>
      </x:c>
      <x:c r="ZZ80" s="16" t="s">
        <x:v>244</x:v>
      </x:c>
    </x:row>
    <x:row r="81" spans="1:9" ht="15">
      <x:c r="A81" s="38" t="s">
        <x:v>245</x:v>
      </x:c>
      <x:c r="B81" s="39" t="s">
        <x:v>246</x:v>
      </x:c>
      <x:c r="C81" s="14"/>
      <x:c r="D81" s="14"/>
      <x:c r="E81" s="14"/>
      <x:c r="F81" s="15"/>
      <x:c r="G81" s="0"/>
      <x:c r="ZY81" s="0" t="s">
        <x:v>247</x:v>
      </x:c>
      <x:c r="ZZ81" s="16"/>
    </x:row>
    <x:row r="82" spans="1:9" ht="15">
      <x:c r="A82" s="40" t="s">
        <x:v>248</x:v>
      </x:c>
      <x:c r="B82" s="41" t="s">
        <x:v>249</x:v>
      </x:c>
      <x:c r="C82" s="21" t="s">
        <x:v>250</x:v>
      </x:c>
      <x:c r="D82" s="22"/>
      <x:c r="E82" s="22">
        <x:v>0</x:v>
      </x:c>
      <x:c r="F82" s="23">
        <x:f ca="1">ROUND(D82*E82,2)</x:f>
      </x:c>
      <x:c r="G82" s="0"/>
      <x:c r="ZY82" s="0" t="s">
        <x:v>251</x:v>
      </x:c>
      <x:c r="ZZ82" s="16" t="s">
        <x:v>252</x:v>
      </x:c>
    </x:row>
    <x:row r="83" spans="1:7" ht="15">
      <x:c r="A83" s="26"/>
      <x:c r="B83" s="27"/>
      <x:c r="C83" s="14"/>
      <x:c r="D83" s="14"/>
      <x:c r="E83" s="14"/>
      <x:c r="F83" s="28"/>
      <x:c r="G83" s="0"/>
    </x:row>
    <x:row r="84" spans="1:8" ht="15">
      <x:c r="A84" s="29"/>
      <x:c r="B84" s="30" t="s">
        <x:v>253</x:v>
      </x:c>
      <x:c r="C84" s="14"/>
      <x:c r="D84" s="14"/>
      <x:c r="E84" s="14"/>
      <x:c r="F84" s="31">
        <x:f ca="1">SUBTOTAL(109,F76:F83)</x:f>
      </x:c>
      <x:c r="G84" s="32"/>
      <x:c r="ZY84" s="0" t="s">
        <x:v>254</x:v>
      </x:c>
    </x:row>
    <x:row r="85" spans="1:7" ht="15">
      <x:c r="A85" s="33"/>
      <x:c r="B85" s="34"/>
      <x:c r="C85" s="14"/>
      <x:c r="D85" s="14"/>
      <x:c r="E85" s="14"/>
      <x:c r="F85" s="11"/>
      <x:c r="G85" s="0"/>
    </x:row>
    <x:row r="86" spans="1:9" ht="15">
      <x:c r="A86" s="17" t="s">
        <x:v>255</x:v>
      </x:c>
      <x:c r="B86" s="18" t="s">
        <x:v>256</x:v>
      </x:c>
      <x:c r="C86" s="14"/>
      <x:c r="D86" s="14"/>
      <x:c r="E86" s="14"/>
      <x:c r="F86" s="15"/>
      <x:c r="G86" s="0"/>
      <x:c r="ZY86" s="0" t="s">
        <x:v>257</x:v>
      </x:c>
      <x:c r="ZZ86" s="16"/>
    </x:row>
    <x:row r="87" spans="1:9" ht="15">
      <x:c r="A87" s="19" t="s">
        <x:v>258</x:v>
      </x:c>
      <x:c r="B87" s="20" t="s">
        <x:v>259</x:v>
      </x:c>
      <x:c r="C87" s="21" t="s">
        <x:v>260</x:v>
      </x:c>
      <x:c r="D87" s="22"/>
      <x:c r="E87" s="22">
        <x:v>0</x:v>
      </x:c>
      <x:c r="F87" s="23">
        <x:f ca="1">ROUND(D87*E87,2)</x:f>
      </x:c>
      <x:c r="G87" s="0"/>
      <x:c r="ZY87" s="0" t="s">
        <x:v>261</x:v>
      </x:c>
      <x:c r="ZZ87" s="16" t="s">
        <x:v>262</x:v>
      </x:c>
    </x:row>
    <x:row r="88" spans="1:7" ht="15">
      <x:c r="A88" s="26"/>
      <x:c r="B88" s="27"/>
      <x:c r="C88" s="14"/>
      <x:c r="D88" s="14"/>
      <x:c r="E88" s="14"/>
      <x:c r="F88" s="28"/>
      <x:c r="G88" s="0"/>
    </x:row>
    <x:row r="89" spans="1:8" ht="15">
      <x:c r="A89" s="29"/>
      <x:c r="B89" s="30" t="s">
        <x:v>263</x:v>
      </x:c>
      <x:c r="C89" s="14"/>
      <x:c r="D89" s="14"/>
      <x:c r="E89" s="14"/>
      <x:c r="F89" s="31">
        <x:f ca="1">SUBTOTAL(109,F87:F88)</x:f>
      </x:c>
      <x:c r="G89" s="32"/>
      <x:c r="ZY89" s="0" t="s">
        <x:v>264</x:v>
      </x:c>
    </x:row>
    <x:row r="90" spans="1:7" ht="15">
      <x:c r="A90" s="33"/>
      <x:c r="B90" s="34"/>
      <x:c r="C90" s="14"/>
      <x:c r="D90" s="14"/>
      <x:c r="E90" s="14"/>
      <x:c r="F90" s="11"/>
      <x:c r="G90" s="0"/>
    </x:row>
    <x:row r="91" spans="1:9" ht="15">
      <x:c r="A91" s="12"/>
      <x:c r="B91" s="13" t="s">
        <x:v>265</x:v>
      </x:c>
      <x:c r="C91" s="14"/>
      <x:c r="D91" s="14"/>
      <x:c r="E91" s="14"/>
      <x:c r="F91" s="15"/>
      <x:c r="G91" s="0"/>
      <x:c r="ZY91" s="0" t="s">
        <x:v>266</x:v>
      </x:c>
      <x:c r="ZZ91" s="16"/>
    </x:row>
    <x:row r="92" spans="1:9" ht="15">
      <x:c r="A92" s="17" t="s">
        <x:v>267</x:v>
      </x:c>
      <x:c r="B92" s="18" t="s">
        <x:v>268</x:v>
      </x:c>
      <x:c r="C92" s="14"/>
      <x:c r="D92" s="14"/>
      <x:c r="E92" s="14"/>
      <x:c r="F92" s="15"/>
      <x:c r="G92" s="0"/>
      <x:c r="ZY92" s="0" t="s">
        <x:v>269</x:v>
      </x:c>
      <x:c r="ZZ92" s="16"/>
    </x:row>
    <x:row r="93" spans="1:9" ht="15">
      <x:c r="A93" s="19" t="s">
        <x:v>270</x:v>
      </x:c>
      <x:c r="B93" s="20" t="s">
        <x:v>271</x:v>
      </x:c>
      <x:c r="C93" s="21" t="s">
        <x:v>272</x:v>
      </x:c>
      <x:c r="D93" s="22"/>
      <x:c r="E93" s="22">
        <x:v>0</x:v>
      </x:c>
      <x:c r="F93" s="23">
        <x:f ca="1">ROUND(D93*E93,2)</x:f>
      </x:c>
      <x:c r="G93" s="0"/>
      <x:c r="ZY93" s="0" t="s">
        <x:v>273</x:v>
      </x:c>
      <x:c r="ZZ93" s="16" t="s">
        <x:v>274</x:v>
      </x:c>
    </x:row>
    <x:row r="94" spans="1:9" ht="15">
      <x:c r="A94" s="24" t="s">
        <x:v>275</x:v>
      </x:c>
      <x:c r="B94" s="25" t="s">
        <x:v>276</x:v>
      </x:c>
      <x:c r="C94" s="21" t="s">
        <x:v>277</x:v>
      </x:c>
      <x:c r="D94" s="22"/>
      <x:c r="E94" s="22">
        <x:v>0</x:v>
      </x:c>
      <x:c r="F94" s="23">
        <x:f ca="1">ROUND(D94*E94,2)</x:f>
      </x:c>
      <x:c r="G94" s="0"/>
      <x:c r="ZY94" s="0" t="s">
        <x:v>278</x:v>
      </x:c>
      <x:c r="ZZ94" s="16" t="s">
        <x:v>279</x:v>
      </x:c>
    </x:row>
    <x:row r="95" spans="1:9" ht="15">
      <x:c r="A95" s="24" t="s">
        <x:v>280</x:v>
      </x:c>
      <x:c r="B95" s="25" t="s">
        <x:v>281</x:v>
      </x:c>
      <x:c r="C95" s="21"/>
      <x:c r="D95" s="35"/>
      <x:c r="E95" s="22">
        <x:v>0</x:v>
      </x:c>
      <x:c r="F95" s="23">
        <x:f ca="1">ROUND(D95*E95,2)</x:f>
      </x:c>
      <x:c r="G95" s="0"/>
      <x:c r="ZY95" s="0" t="s">
        <x:v>282</x:v>
      </x:c>
      <x:c r="ZZ95" s="16" t="s">
        <x:v>283</x:v>
      </x:c>
    </x:row>
    <x:row r="96" spans="1:7" ht="15">
      <x:c r="A96" s="26"/>
      <x:c r="B96" s="27"/>
      <x:c r="C96" s="14"/>
      <x:c r="D96" s="14"/>
      <x:c r="E96" s="14"/>
      <x:c r="F96" s="28"/>
      <x:c r="G96" s="0"/>
    </x:row>
    <x:row r="97" spans="1:8" ht="15">
      <x:c r="A97" s="29"/>
      <x:c r="B97" s="30" t="s">
        <x:v>284</x:v>
      </x:c>
      <x:c r="C97" s="14"/>
      <x:c r="D97" s="14"/>
      <x:c r="E97" s="14"/>
      <x:c r="F97" s="31">
        <x:f ca="1">SUBTOTAL(109,F93:F96)</x:f>
      </x:c>
      <x:c r="G97" s="32"/>
      <x:c r="ZY97" s="0" t="s">
        <x:v>285</x:v>
      </x:c>
    </x:row>
    <x:row r="98" spans="1:7" ht="15">
      <x:c r="A98" s="33"/>
      <x:c r="B98" s="34"/>
      <x:c r="C98" s="14"/>
      <x:c r="D98" s="14"/>
      <x:c r="E98" s="14"/>
      <x:c r="F98" s="11"/>
      <x:c r="G98" s="0"/>
    </x:row>
    <x:row r="99" spans="1:9" ht="15">
      <x:c r="A99" s="17" t="s">
        <x:v>286</x:v>
      </x:c>
      <x:c r="B99" s="18" t="s">
        <x:v>287</x:v>
      </x:c>
      <x:c r="C99" s="14"/>
      <x:c r="D99" s="14"/>
      <x:c r="E99" s="14"/>
      <x:c r="F99" s="15"/>
      <x:c r="G99" s="0"/>
      <x:c r="ZY99" s="0" t="s">
        <x:v>288</x:v>
      </x:c>
      <x:c r="ZZ99" s="16"/>
    </x:row>
    <x:row r="100" spans="1:9" ht="15">
      <x:c r="A100" s="19" t="s">
        <x:v>289</x:v>
      </x:c>
      <x:c r="B100" s="20" t="s">
        <x:v>290</x:v>
      </x:c>
      <x:c r="C100" s="21" t="s">
        <x:v>291</x:v>
      </x:c>
      <x:c r="D100" s="22"/>
      <x:c r="E100" s="22">
        <x:v>0</x:v>
      </x:c>
      <x:c r="F100" s="23">
        <x:f ca="1">ROUND(D100*E100,2)</x:f>
      </x:c>
      <x:c r="G100" s="0"/>
      <x:c r="ZY100" s="0" t="s">
        <x:v>292</x:v>
      </x:c>
      <x:c r="ZZ100" s="16" t="s">
        <x:v>293</x:v>
      </x:c>
    </x:row>
    <x:row r="101" spans="1:9" ht="15">
      <x:c r="A101" s="24" t="s">
        <x:v>294</x:v>
      </x:c>
      <x:c r="B101" s="25" t="s">
        <x:v>295</x:v>
      </x:c>
      <x:c r="C101" s="21" t="s">
        <x:v>296</x:v>
      </x:c>
      <x:c r="D101" s="22"/>
      <x:c r="E101" s="22">
        <x:v>0</x:v>
      </x:c>
      <x:c r="F101" s="23">
        <x:f ca="1">ROUND(D101*E101,2)</x:f>
      </x:c>
      <x:c r="G101" s="0"/>
      <x:c r="ZY101" s="0" t="s">
        <x:v>297</x:v>
      </x:c>
      <x:c r="ZZ101" s="16" t="s">
        <x:v>298</x:v>
      </x:c>
    </x:row>
    <x:row r="102" spans="1:7" ht="15">
      <x:c r="A102" s="26"/>
      <x:c r="B102" s="27"/>
      <x:c r="C102" s="14"/>
      <x:c r="D102" s="14"/>
      <x:c r="E102" s="14"/>
      <x:c r="F102" s="28"/>
      <x:c r="G102" s="0"/>
    </x:row>
    <x:row r="103" spans="1:8" ht="15">
      <x:c r="A103" s="29"/>
      <x:c r="B103" s="30" t="s">
        <x:v>299</x:v>
      </x:c>
      <x:c r="C103" s="14"/>
      <x:c r="D103" s="14"/>
      <x:c r="E103" s="14"/>
      <x:c r="F103" s="31">
        <x:f ca="1">SUBTOTAL(109,F100:F102)</x:f>
      </x:c>
      <x:c r="G103" s="32"/>
      <x:c r="ZY103" s="0" t="s">
        <x:v>300</x:v>
      </x:c>
    </x:row>
    <x:row r="104" spans="1:7" ht="15">
      <x:c r="A104" s="33"/>
      <x:c r="B104" s="34"/>
      <x:c r="C104" s="14"/>
      <x:c r="D104" s="14"/>
      <x:c r="E104" s="14"/>
      <x:c r="F104" s="11"/>
      <x:c r="G104" s="0"/>
    </x:row>
    <x:row r="105" spans="1:9" ht="15">
      <x:c r="A105" s="17" t="s">
        <x:v>301</x:v>
      </x:c>
      <x:c r="B105" s="18" t="s">
        <x:v>302</x:v>
      </x:c>
      <x:c r="C105" s="14"/>
      <x:c r="D105" s="14"/>
      <x:c r="E105" s="14"/>
      <x:c r="F105" s="15"/>
      <x:c r="G105" s="0"/>
      <x:c r="ZY105" s="0" t="s">
        <x:v>303</x:v>
      </x:c>
      <x:c r="ZZ105" s="16"/>
    </x:row>
    <x:row r="106" spans="1:9" ht="15">
      <x:c r="A106" s="19" t="s">
        <x:v>304</x:v>
      </x:c>
      <x:c r="B106" s="20" t="s">
        <x:v>305</x:v>
      </x:c>
      <x:c r="C106" s="21" t="s">
        <x:v>306</x:v>
      </x:c>
      <x:c r="D106" s="22"/>
      <x:c r="E106" s="22">
        <x:v>0</x:v>
      </x:c>
      <x:c r="F106" s="23">
        <x:f ca="1">ROUND(D106*E106,2)</x:f>
      </x:c>
      <x:c r="G106" s="0"/>
      <x:c r="ZY106" s="0" t="s">
        <x:v>307</x:v>
      </x:c>
      <x:c r="ZZ106" s="16" t="s">
        <x:v>308</x:v>
      </x:c>
    </x:row>
    <x:row r="107" spans="1:9" ht="15">
      <x:c r="A107" s="24" t="s">
        <x:v>309</x:v>
      </x:c>
      <x:c r="B107" s="25" t="s">
        <x:v>310</x:v>
      </x:c>
      <x:c r="C107" s="21" t="s">
        <x:v>311</x:v>
      </x:c>
      <x:c r="D107" s="22"/>
      <x:c r="E107" s="22">
        <x:v>0</x:v>
      </x:c>
      <x:c r="F107" s="23">
        <x:f ca="1">ROUND(D107*E107,2)</x:f>
      </x:c>
      <x:c r="G107" s="0"/>
      <x:c r="ZY107" s="0" t="s">
        <x:v>312</x:v>
      </x:c>
      <x:c r="ZZ107" s="16" t="s">
        <x:v>313</x:v>
      </x:c>
    </x:row>
    <x:row r="108" spans="1:9" ht="15">
      <x:c r="A108" s="24" t="s">
        <x:v>314</x:v>
      </x:c>
      <x:c r="B108" s="25" t="s">
        <x:v>315</x:v>
      </x:c>
      <x:c r="C108" s="21" t="s">
        <x:v>316</x:v>
      </x:c>
      <x:c r="D108" s="22"/>
      <x:c r="E108" s="22">
        <x:v>0</x:v>
      </x:c>
      <x:c r="F108" s="23">
        <x:f ca="1">ROUND(D108*E108,2)</x:f>
      </x:c>
      <x:c r="G108" s="0"/>
      <x:c r="ZY108" s="0" t="s">
        <x:v>317</x:v>
      </x:c>
      <x:c r="ZZ108" s="16" t="s">
        <x:v>318</x:v>
      </x:c>
    </x:row>
    <x:row r="109" spans="1:9" ht="15">
      <x:c r="A109" s="24" t="s">
        <x:v>319</x:v>
      </x:c>
      <x:c r="B109" s="25" t="s">
        <x:v>320</x:v>
      </x:c>
      <x:c r="C109" s="21" t="s">
        <x:v>321</x:v>
      </x:c>
      <x:c r="D109" s="22"/>
      <x:c r="E109" s="22">
        <x:v>0</x:v>
      </x:c>
      <x:c r="F109" s="23">
        <x:f ca="1">ROUND(D109*E109,2)</x:f>
      </x:c>
      <x:c r="G109" s="0"/>
      <x:c r="ZY109" s="0" t="s">
        <x:v>322</x:v>
      </x:c>
      <x:c r="ZZ109" s="16" t="s">
        <x:v>323</x:v>
      </x:c>
    </x:row>
    <x:row r="110" spans="1:7" ht="15">
      <x:c r="A110" s="26"/>
      <x:c r="B110" s="27"/>
      <x:c r="C110" s="14"/>
      <x:c r="D110" s="14"/>
      <x:c r="E110" s="14"/>
      <x:c r="F110" s="28"/>
      <x:c r="G110" s="0"/>
    </x:row>
    <x:row r="111" spans="1:8" ht="15">
      <x:c r="A111" s="29"/>
      <x:c r="B111" s="30" t="s">
        <x:v>324</x:v>
      </x:c>
      <x:c r="C111" s="14"/>
      <x:c r="D111" s="14"/>
      <x:c r="E111" s="14"/>
      <x:c r="F111" s="31">
        <x:f ca="1">SUBTOTAL(109,F106:F110)</x:f>
      </x:c>
      <x:c r="G111" s="32"/>
      <x:c r="ZY111" s="0" t="s">
        <x:v>325</x:v>
      </x:c>
    </x:row>
    <x:row r="112" spans="1:7" ht="15">
      <x:c r="A112" s="33"/>
      <x:c r="B112" s="34"/>
      <x:c r="C112" s="14"/>
      <x:c r="D112" s="14"/>
      <x:c r="E112" s="14"/>
      <x:c r="F112" s="11"/>
      <x:c r="G112" s="0"/>
    </x:row>
    <x:row r="113" spans="1:9" ht="15">
      <x:c r="A113" s="36" t="s">
        <x:v>326</x:v>
      </x:c>
      <x:c r="B113" s="37" t="s">
        <x:v>327</x:v>
      </x:c>
      <x:c r="C113" s="14"/>
      <x:c r="D113" s="14"/>
      <x:c r="E113" s="14"/>
      <x:c r="F113" s="15"/>
      <x:c r="G113" s="0"/>
      <x:c r="ZY113" s="0" t="s">
        <x:v>328</x:v>
      </x:c>
      <x:c r="ZZ113" s="16"/>
    </x:row>
    <x:row r="114" spans="1:9" ht="15">
      <x:c r="A114" s="38" t="s">
        <x:v>329</x:v>
      </x:c>
      <x:c r="B114" s="39" t="s">
        <x:v>330</x:v>
      </x:c>
      <x:c r="C114" s="14"/>
      <x:c r="D114" s="14"/>
      <x:c r="E114" s="14"/>
      <x:c r="F114" s="15"/>
      <x:c r="G114" s="0"/>
      <x:c r="ZY114" s="0" t="s">
        <x:v>331</x:v>
      </x:c>
      <x:c r="ZZ114" s="16"/>
    </x:row>
    <x:row r="115" spans="1:9" ht="15">
      <x:c r="A115" s="40" t="s">
        <x:v>332</x:v>
      </x:c>
      <x:c r="B115" s="41" t="s">
        <x:v>333</x:v>
      </x:c>
      <x:c r="C115" s="21" t="s">
        <x:v>334</x:v>
      </x:c>
      <x:c r="D115" s="22"/>
      <x:c r="E115" s="22">
        <x:v>0</x:v>
      </x:c>
      <x:c r="F115" s="23">
        <x:f ca="1">ROUND(D115*E115,2)</x:f>
      </x:c>
      <x:c r="G115" s="0"/>
      <x:c r="ZY115" s="0" t="s">
        <x:v>335</x:v>
      </x:c>
      <x:c r="ZZ115" s="16" t="s">
        <x:v>336</x:v>
      </x:c>
    </x:row>
    <x:row r="116" spans="1:7" ht="15">
      <x:c r="A116" s="26"/>
      <x:c r="B116" s="27"/>
      <x:c r="C116" s="14"/>
      <x:c r="D116" s="14"/>
      <x:c r="E116" s="14"/>
      <x:c r="F116" s="28"/>
      <x:c r="G116" s="0"/>
    </x:row>
    <x:row r="117" spans="1:8" ht="15">
      <x:c r="A117" s="29"/>
      <x:c r="B117" s="30" t="s">
        <x:v>337</x:v>
      </x:c>
      <x:c r="C117" s="14"/>
      <x:c r="D117" s="14"/>
      <x:c r="E117" s="14"/>
      <x:c r="F117" s="31">
        <x:f ca="1">SUBTOTAL(109,F114:F116)</x:f>
      </x:c>
      <x:c r="G117" s="32"/>
      <x:c r="ZY117" s="0" t="s">
        <x:v>338</x:v>
      </x:c>
    </x:row>
    <x:row r="118" spans="1:7" ht="15">
      <x:c r="A118" s="48"/>
      <x:c r="B118" s="49"/>
      <x:c r="C118" s="14"/>
      <x:c r="D118" s="14"/>
      <x:c r="E118" s="14"/>
      <x:c r="F118" s="11"/>
      <x:c r="G118" s="0"/>
    </x:row>
    <x:row r="119" spans="1:7" ht="15">
      <x:c r="A119" s="50"/>
      <x:c r="B119" s="51"/>
      <x:c r="C119" s="52"/>
      <x:c r="D119" s="52"/>
      <x:c r="E119" s="52"/>
      <x:c r="F119" s="28"/>
      <x:c r="G119" s="0"/>
    </x:row>
    <x:row r="120" spans="1:6" ht="15">
      <x:c r="A120" s="53"/>
      <x:c r="B120" s="53"/>
      <x:c r="C120" s="53"/>
      <x:c r="D120" s="53"/>
      <x:c r="E120" s="53"/>
      <x:c r="F120" s="53"/>
    </x:row>
    <x:row r="121" spans="1:3" ht="15">
      <x:c r="B121" s="54" t="s">
        <x:v>339</x:v>
      </x:c>
      <x:c r="F121" s="55">
        <x:f ca="1">SUBTOTAL(109,F4:F119)</x:f>
      </x:c>
      <x:c r="ZY121" s="0" t="s">
        <x:v>340</x:v>
      </x:c>
    </x:row>
    <x:row r="122" spans="1:4" ht="15">
      <x:c r="A122" s="56">
        <x:v>20</x:v>
      </x:c>
      <x:c r="B122" s="54">
        <x:f ca="1">CONCATENATE("Montant TVA (",A122,"%)")</x:f>
      </x:c>
      <x:c r="F122" s="55">
        <x:f ca="1">(F121*A122)/100</x:f>
      </x:c>
      <x:c r="ZY122" s="0" t="s">
        <x:v>341</x:v>
      </x:c>
    </x:row>
    <x:row r="123" spans="1:3" ht="15">
      <x:c r="B123" s="54" t="s">
        <x:v>342</x:v>
      </x:c>
      <x:c r="F123" s="55">
        <x:f ca="1">F121+F122</x:f>
      </x:c>
      <x:c r="ZY123" s="0" t="s">
        <x:v>343</x:v>
      </x:c>
    </x:row>
    <x:row r="124" spans="1:1" ht="15">
      <x:c r="F124" s="55"/>
    </x:row>
    <x:row r="125" spans="1:1" ht="15">
      <x:c r="F125" s="55"/>
    </x:row>
  </x:sheetData>
  <x:mergeCells count="1">
    <x:mergeCell ref="A1:F1"/>
  </x:mergeCells>
  <x:printOptions horizontalCentered="1"/>
  <x:pageMargins left="0.06" right="0.06" top="0.06" bottom="0.06" header="0.76" footer="0.76"/>
  <x:pageSetup paperSize="9" fitToWidth="1" fitToHeight="0" orientation="portrait"/>
  <x:drawing r:id="rId1"/>
</x: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 du site de service" ma:contentTypeID="0x010100E998BE136D1746878F324D44761EC4900037F4E9337EC846FBA07B95E4E55EDB2900D3ADA776E3BE41E28CE093FCAFC9F4B700EF3C8663818DBD4992A75C3481180C6B" ma:contentTypeVersion="2150" ma:contentTypeDescription="Ressource Documentaire pour les documents du site de service" ma:contentTypeScope="" ma:versionID="a78f4b60d59c7a680c9abff7327d8f6a">
  <xsd:schema xmlns:xsd="http://www.w3.org/2001/XMLSchema" xmlns:xs="http://www.w3.org/2001/XMLSchema" xmlns:p="http://schemas.microsoft.com/office/2006/metadata/properties" xmlns:ns2="e3057061-438c-4e64-bba9-94aa8fbf0255" xmlns:ns3="c49ccd54-1f9e-40ea-a70f-6a9eb5cd3467" xmlns:ns4="c5ce9861-88cd-4f74-bb84-6dcae220f612" targetNamespace="http://schemas.microsoft.com/office/2006/metadata/properties" ma:root="true" ma:fieldsID="88673242866113da5e437b8f48c70c82" ns2:_="" ns3:_="" ns4:_="">
    <xsd:import namespace="e3057061-438c-4e64-bba9-94aa8fbf0255"/>
    <xsd:import namespace="c49ccd54-1f9e-40ea-a70f-6a9eb5cd3467"/>
    <xsd:import namespace="c5ce9861-88cd-4f74-bb84-6dcae220f612"/>
    <xsd:element name="properties">
      <xsd:complexType>
        <xsd:sequence>
          <xsd:element name="documentManagement">
            <xsd:complexType>
              <xsd:all>
                <xsd:element ref="ns2:Pompidou_Status" minOccurs="0"/>
                <xsd:element ref="ns2:TaxCatchAll" minOccurs="0"/>
                <xsd:element ref="ns2:bbce6c1dda124754b9aa2b15d14272bd" minOccurs="0"/>
                <xsd:element ref="ns2:a16fa82b66eb4a07b0a3726040ccadec" minOccurs="0"/>
                <xsd:element ref="ns2:lf0233990cab442cb2bf33212adcbde4" minOccurs="0"/>
                <xsd:element ref="ns2:i1557dfc3fd54eb98320a3972978cefd" minOccurs="0"/>
                <xsd:element ref="ns2:TaxCatchAllLabel" minOccurs="0"/>
                <xsd:element ref="ns2:j00554c7031542329041a4f73893d6cd" minOccurs="0"/>
                <xsd:element ref="ns2:h9daa9866aa64707879ef2764a93b85c" minOccurs="0"/>
                <xsd:element ref="ns2:fc34c1b11f1f4b3f923d12b43e966820" minOccurs="0"/>
                <xsd:element ref="ns2:kb1ade25e6a04bd4b83bc7d85020e61f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4:SharedWithUsers" minOccurs="0"/>
                <xsd:element ref="ns4:SharedWithDetails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lcf76f155ced4ddcb4097134ff3c332f" minOccurs="0"/>
                <xsd:element ref="ns3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3057061-438c-4e64-bba9-94aa8fbf0255" elementFormDefault="qualified">
    <xsd:import namespace="http://schemas.microsoft.com/office/2006/documentManagement/types"/>
    <xsd:import namespace="http://schemas.microsoft.com/office/infopath/2007/PartnerControls"/>
    <xsd:element name="Pompidou_Status" ma:index="15" nillable="true" ma:displayName="Statut" ma:default="0" ma:description="Remonter le document dans Autres ressources" ma:internalName="Pompidou_Status" ma:readOnly="false">
      <xsd:simpleType>
        <xsd:restriction base="dms:Boolean"/>
      </xsd:simpleType>
    </xsd:element>
    <xsd:element name="TaxCatchAll" ma:index="20" nillable="true" ma:displayName="Taxonomy Catch All Column" ma:hidden="true" ma:list="{b9458a81-7888-437d-bece-8e6d75f0ee8c}" ma:internalName="TaxCatchAll" ma:showField="CatchAllData" ma:web="e3057061-438c-4e64-bba9-94aa8fbf025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bbce6c1dda124754b9aa2b15d14272bd" ma:index="21" nillable="true" ma:taxonomy="true" ma:internalName="bbce6c1dda124754b9aa2b15d14272bd" ma:taxonomyFieldName="Pompidou_Ressources_Humaines" ma:displayName="Ressources Humaines" ma:readOnly="false" ma:fieldId="{bbce6c1d-da12-4754-b9aa-2b15d14272bd}" ma:taxonomyMulti="true" ma:sspId="2ea31d18-584b-43ee-80cc-a3ed2a2b83fc" ma:termSetId="7dcdc0ed-f08e-40ee-b642-378d7c104c14" ma:anchorId="0b9a881b-0caa-41f9-b989-e7d30bf35600" ma:open="false" ma:isKeyword="false">
      <xsd:complexType>
        <xsd:sequence>
          <xsd:element ref="pc:Terms" minOccurs="0" maxOccurs="1"/>
        </xsd:sequence>
      </xsd:complexType>
    </xsd:element>
    <xsd:element name="a16fa82b66eb4a07b0a3726040ccadec" ma:index="22" nillable="true" ma:taxonomy="true" ma:internalName="a16fa82b66eb4a07b0a3726040ccadec" ma:taxonomyFieldName="Pompidou_Ressources_Documentaire" ma:displayName="Catégories - Ressources Documentaires" ma:readOnly="false" ma:fieldId="{a16fa82b-66eb-4a07-b0a3-726040ccadec}" ma:taxonomyMulti="true" ma:sspId="2ea31d18-584b-43ee-80cc-a3ed2a2b83fc" ma:termSetId="7dcdc0ed-f08e-40ee-b642-378d7c104c14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lf0233990cab442cb2bf33212adcbde4" ma:index="23" nillable="true" ma:taxonomy="true" ma:internalName="lf0233990cab442cb2bf33212adcbde4" ma:taxonomyFieldName="pompidou_Editorial" ma:displayName="Editorial" ma:readOnly="false" ma:fieldId="{5f023399-0cab-442c-b2bf-33212adcbde4}" ma:taxonomyMulti="true" ma:sspId="2ea31d18-584b-43ee-80cc-a3ed2a2b83fc" ma:termSetId="7dcdc0ed-f08e-40ee-b642-378d7c104c14" ma:anchorId="36b8621e-f62d-4128-b56c-65d6716daf54" ma:open="false" ma:isKeyword="false">
      <xsd:complexType>
        <xsd:sequence>
          <xsd:element ref="pc:Terms" minOccurs="0" maxOccurs="1"/>
        </xsd:sequence>
      </xsd:complexType>
    </xsd:element>
    <xsd:element name="i1557dfc3fd54eb98320a3972978cefd" ma:index="24" nillable="true" ma:taxonomy="true" ma:internalName="i1557dfc3fd54eb98320a3972978cefd" ma:taxonomyFieldName="Pompidou_type_de_document" ma:displayName="Type de document" ma:readOnly="false" ma:fieldId="{21557dfc-3fd5-4eb9-8320-a3972978cefd}" ma:taxonomyMulti="true" ma:sspId="2ea31d18-584b-43ee-80cc-a3ed2a2b83fc" ma:termSetId="7dcdc0ed-f08e-40ee-b642-378d7c104c14" ma:anchorId="b3c22f4f-fb11-4ac2-8cf8-1146f4fe68d5" ma:open="false" ma:isKeyword="false">
      <xsd:complexType>
        <xsd:sequence>
          <xsd:element ref="pc:Terms" minOccurs="0" maxOccurs="1"/>
        </xsd:sequence>
      </xsd:complexType>
    </xsd:element>
    <xsd:element name="TaxCatchAllLabel" ma:index="25" nillable="true" ma:displayName="Taxonomy Catch All Column1" ma:hidden="true" ma:list="{b9458a81-7888-437d-bece-8e6d75f0ee8c}" ma:internalName="TaxCatchAllLabel" ma:readOnly="true" ma:showField="CatchAllDataLabel" ma:web="e3057061-438c-4e64-bba9-94aa8fbf025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j00554c7031542329041a4f73893d6cd" ma:index="26" nillable="true" ma:taxonomy="true" ma:internalName="j00554c7031542329041a4f73893d6cd" ma:taxonomyFieldName="Pompidou_direction_destinataire" ma:displayName="Direction destinataire" ma:readOnly="false" ma:fieldId="{300554c7-0315-4232-9041-a4f73893d6cd}" ma:taxonomyMulti="true" ma:sspId="2ea31d18-584b-43ee-80cc-a3ed2a2b83fc" ma:termSetId="7dcdc0ed-f08e-40ee-b642-378d7c104c14" ma:anchorId="c1be7ee4-47cc-4f00-8592-262e1d4bbb02" ma:open="false" ma:isKeyword="false">
      <xsd:complexType>
        <xsd:sequence>
          <xsd:element ref="pc:Terms" minOccurs="0" maxOccurs="1"/>
        </xsd:sequence>
      </xsd:complexType>
    </xsd:element>
    <xsd:element name="h9daa9866aa64707879ef2764a93b85c" ma:index="27" nillable="true" ma:taxonomy="true" ma:internalName="h9daa9866aa64707879ef2764a93b85c" ma:taxonomyFieldName="Pompidou_direction_source" ma:displayName="Direction source" ma:readOnly="false" ma:fieldId="{19daa986-6aa6-4707-879e-f2764a93b85c}" ma:taxonomyMulti="true" ma:sspId="2ea31d18-584b-43ee-80cc-a3ed2a2b83fc" ma:termSetId="7dcdc0ed-f08e-40ee-b642-378d7c104c14" ma:anchorId="d1de0394-7534-44bc-84c1-c4c5591cc792" ma:open="false" ma:isKeyword="false">
      <xsd:complexType>
        <xsd:sequence>
          <xsd:element ref="pc:Terms" minOccurs="0" maxOccurs="1"/>
        </xsd:sequence>
      </xsd:complexType>
    </xsd:element>
    <xsd:element name="fc34c1b11f1f4b3f923d12b43e966820" ma:index="28" nillable="true" ma:taxonomy="true" ma:internalName="fc34c1b11f1f4b3f923d12b43e966820" ma:taxonomyFieldName="pompidou_document_mot_cle" ma:displayName="Mot clé" ma:readOnly="false" ma:fieldId="{fc34c1b1-1f1f-4b3f-923d-12b43e966820}" ma:taxonomyMulti="true" ma:sspId="2ea31d18-584b-43ee-80cc-a3ed2a2b83fc" ma:termSetId="88487d75-332a-4885-8aec-3b1320b75ed6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kb1ade25e6a04bd4b83bc7d85020e61f" ma:index="29" nillable="true" ma:taxonomy="true" ma:internalName="kb1ade25e6a04bd4b83bc7d85020e61f" ma:taxonomyFieldName="Pompidou_Evenementiel" ma:displayName="Evénementiel" ma:readOnly="false" ma:fieldId="{4b1ade25-e6a0-4bd4-b83b-c7d85020e61f}" ma:taxonomyMulti="true" ma:sspId="2ea31d18-584b-43ee-80cc-a3ed2a2b83fc" ma:termSetId="7dcdc0ed-f08e-40ee-b642-378d7c104c14" ma:anchorId="dffcb36d-634a-4185-bbe3-665d098401ae" ma:open="fals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49ccd54-1f9e-40ea-a70f-6a9eb5cd346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3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3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3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3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3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3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3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39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41" nillable="true" ma:taxonomy="true" ma:internalName="lcf76f155ced4ddcb4097134ff3c332f" ma:taxonomyFieldName="MediaServiceImageTags" ma:displayName="Balises d’images" ma:readOnly="false" ma:fieldId="{5cf76f15-5ced-4ddc-b409-7134ff3c332f}" ma:taxonomyMulti="true" ma:sspId="2ea31d18-584b-43ee-80cc-a3ed2a2b83f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4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5ce9861-88cd-4f74-bb84-6dcae220f612" elementFormDefault="qualified">
    <xsd:import namespace="http://schemas.microsoft.com/office/2006/documentManagement/types"/>
    <xsd:import namespace="http://schemas.microsoft.com/office/infopath/2007/PartnerControls"/>
    <xsd:element name="SharedWithUsers" ma:index="34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35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6" ma:displayName="Type de contenu"/>
        <xsd:element ref="dc:title" minOccurs="0" maxOccurs="1" ma:index="3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ompidou_Status xmlns="e3057061-438c-4e64-bba9-94aa8fbf0255">false</Pompidou_Status>
    <TaxCatchAll xmlns="e3057061-438c-4e64-bba9-94aa8fbf0255" xsi:nil="true"/>
    <bbce6c1dda124754b9aa2b15d14272bd xmlns="e3057061-438c-4e64-bba9-94aa8fbf0255">
      <Terms xmlns="http://schemas.microsoft.com/office/infopath/2007/PartnerControls"/>
    </bbce6c1dda124754b9aa2b15d14272bd>
    <j00554c7031542329041a4f73893d6cd xmlns="e3057061-438c-4e64-bba9-94aa8fbf0255">
      <Terms xmlns="http://schemas.microsoft.com/office/infopath/2007/PartnerControls"/>
    </j00554c7031542329041a4f73893d6cd>
    <fc34c1b11f1f4b3f923d12b43e966820 xmlns="e3057061-438c-4e64-bba9-94aa8fbf0255">
      <Terms xmlns="http://schemas.microsoft.com/office/infopath/2007/PartnerControls"/>
    </fc34c1b11f1f4b3f923d12b43e966820>
    <h9daa9866aa64707879ef2764a93b85c xmlns="e3057061-438c-4e64-bba9-94aa8fbf0255">
      <Terms xmlns="http://schemas.microsoft.com/office/infopath/2007/PartnerControls"/>
    </h9daa9866aa64707879ef2764a93b85c>
    <a16fa82b66eb4a07b0a3726040ccadec xmlns="e3057061-438c-4e64-bba9-94aa8fbf0255">
      <Terms xmlns="http://schemas.microsoft.com/office/infopath/2007/PartnerControls"/>
    </a16fa82b66eb4a07b0a3726040ccadec>
    <i1557dfc3fd54eb98320a3972978cefd xmlns="e3057061-438c-4e64-bba9-94aa8fbf0255">
      <Terms xmlns="http://schemas.microsoft.com/office/infopath/2007/PartnerControls"/>
    </i1557dfc3fd54eb98320a3972978cefd>
    <lf0233990cab442cb2bf33212adcbde4 xmlns="e3057061-438c-4e64-bba9-94aa8fbf0255">
      <Terms xmlns="http://schemas.microsoft.com/office/infopath/2007/PartnerControls"/>
    </lf0233990cab442cb2bf33212adcbde4>
    <kb1ade25e6a04bd4b83bc7d85020e61f xmlns="e3057061-438c-4e64-bba9-94aa8fbf0255">
      <Terms xmlns="http://schemas.microsoft.com/office/infopath/2007/PartnerControls"/>
    </kb1ade25e6a04bd4b83bc7d85020e61f>
    <lcf76f155ced4ddcb4097134ff3c332f xmlns="c49ccd54-1f9e-40ea-a70f-6a9eb5cd3467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B1C145AB-8547-4796-956B-ED2A43169D4D}"/>
</file>

<file path=customXml/itemProps2.xml><?xml version="1.0" encoding="utf-8"?>
<ds:datastoreItem xmlns:ds="http://schemas.openxmlformats.org/officeDocument/2006/customXml" ds:itemID="{BD5FA674-6046-4DE5-8E7C-4836E9515F7A}"/>
</file>

<file path=customXml/itemProps3.xml><?xml version="1.0" encoding="utf-8"?>
<ds:datastoreItem xmlns:ds="http://schemas.openxmlformats.org/officeDocument/2006/customXml" ds:itemID="{BEE97B81-F352-4260-81E8-BE974D35C963}"/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2">
      <vt:variant>
        <vt:lpstr>Feuilles de calcul</vt:lpstr>
      </vt:variant>
      <vt:variant>
        <vt:i4>2</vt:i4>
      </vt:variant>
    </vt:vector>
  </ap:HeadingPairs>
  <ap:TitlesOfParts>
    <vt:vector baseType="lpstr" size="2">
      <vt:lpstr>Lot N°06 Page de garde</vt:lpstr>
      <vt:lpstr>Lot N°06 CFO - SSI</vt:lpstr>
    </vt:vector>
  </ap:TitlesOfParts>
  <ap:Company/>
  <ap:LinksUpToDate>false</ap:LinksUpToDate>
  <ap:SharedDoc>false</ap:SharedDoc>
  <ap:HyperlinksChanged>false</ap:HyperlinksChanged>
  <ap:AppVersion>16.0300</ap:AppVersion>
</ap: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0x010100E998BE136D1746878F324D44761EC4900037F4E9337EC846FBA07B95E4E55EDB2900D3ADA776E3BE41E28CE093FCAFC9F4B700EF3C8663818DBD4992A75C3481180C6B</vt:lpwstr>
  </property>
</Properties>
</file>